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2" sheetId="2" r:id="rId1"/>
    <sheet name="ЛС1" sheetId="3" r:id="rId2"/>
    <sheet name="ВО1" sheetId="4" r:id="rId3"/>
    <sheet name="ВР1" sheetId="5" r:id="rId4"/>
    <sheet name="ВОР1" sheetId="6" r:id="rId5"/>
  </sheets>
  <definedNames>
    <definedName name="_xlnm._FilterDatabase" localSheetId="2" hidden="1">ВО1!$A$1:$J$17</definedName>
    <definedName name="_xlnm._FilterDatabase" localSheetId="1" hidden="1">ЛС1!$A$1:$I$44</definedName>
    <definedName name="_xlnm._FilterDatabase" localSheetId="0" hidden="1">ОС2!$A$1:$J$16</definedName>
    <definedName name="_xlnm.Print_Titles" localSheetId="2">ВО1!$14:$14</definedName>
    <definedName name="_xlnm.Print_Titles" localSheetId="4">ВОР1!$14:$14</definedName>
    <definedName name="_xlnm.Print_Titles" localSheetId="3">ВР1!$14:$14</definedName>
    <definedName name="_xlnm.Print_Titles" localSheetId="1">ЛС1!$16:$16</definedName>
    <definedName name="_xlnm.Print_Titles" localSheetId="0">ОС2!$13:$13</definedName>
    <definedName name="_xlnm.Print_Area" localSheetId="2">ВО1!$A:$J</definedName>
    <definedName name="_xlnm.Print_Area" localSheetId="4">ВОР1!$A:$G</definedName>
    <definedName name="_xlnm.Print_Area" localSheetId="3">ВР1!$A:$G</definedName>
    <definedName name="_xlnm.Print_Area" localSheetId="1">ЛС1!$A:$I</definedName>
    <definedName name="_xlnm.Print_Area" localSheetId="0">ОС2!$A:$J</definedName>
  </definedNames>
  <calcPr calcId="144525" fullCalcOnLoad="1"/>
</workbook>
</file>

<file path=xl/calcChain.xml><?xml version="1.0" encoding="utf-8"?>
<calcChain xmlns="http://schemas.openxmlformats.org/spreadsheetml/2006/main">
  <c r="A10" i="6" l="1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F5" i="2"/>
  <c r="C2" i="2"/>
</calcChain>
</file>

<file path=xl/sharedStrings.xml><?xml version="1.0" encoding="utf-8"?>
<sst xmlns="http://schemas.openxmlformats.org/spreadsheetml/2006/main" count="1034" uniqueCount="172">
  <si>
    <t/>
  </si>
  <si>
    <t>Замена 1-го пассажирского лифта в жилом доме №10 по ул. Борисовца вг. Слуцке</t>
  </si>
  <si>
    <t>НАИМЕНОВАНИЕ ОБЪЕКТА</t>
  </si>
  <si>
    <t>2</t>
  </si>
  <si>
    <t>)</t>
  </si>
  <si>
    <t>КОД ОБЪЕКТА</t>
  </si>
  <si>
    <t>120.25</t>
  </si>
  <si>
    <t>на 01 июля 2025</t>
  </si>
  <si>
    <t>г.</t>
  </si>
  <si>
    <t>ОБЪЕКТНАЯ СМЕТА №:</t>
  </si>
  <si>
    <t>(ОБЪЕКТНЫЙ СМЕТНЫЙ РАСЧЕТ №</t>
  </si>
  <si>
    <t>на пусконаладочные работы</t>
  </si>
  <si>
    <t>(нормы 2022г.)</t>
  </si>
  <si>
    <t>ПУСКОНАЛАДОЧНЫЕ РАБОТЫ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</si>
  <si>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</si>
  <si>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</si>
  <si>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7.583</t>
  </si>
  <si>
    <t>тысяч белорусских рублей</t>
  </si>
  <si>
    <t xml:space="preserve">№
локальных cмет и  расчетов
</t>
  </si>
  <si>
    <t>Наименование разделов, объектов, работ и расходов</t>
  </si>
  <si>
    <t>Стоимость, тысяч белорусских рублей</t>
  </si>
  <si>
    <t>Прочие
расходы</t>
  </si>
  <si>
    <t>Налоги</t>
  </si>
  <si>
    <t xml:space="preserve">Всего
</t>
  </si>
  <si>
    <t>Затраты труда (трудо-емкость), человеко-часов</t>
  </si>
  <si>
    <t xml:space="preserve">заработная
плата
</t>
  </si>
  <si>
    <t>ОХР и ОПР</t>
  </si>
  <si>
    <t>плановая
прибыль</t>
  </si>
  <si>
    <t>итого</t>
  </si>
  <si>
    <t>7</t>
  </si>
  <si>
    <t>10</t>
  </si>
  <si>
    <t xml:space="preserve">         1</t>
  </si>
  <si>
    <t>3.968</t>
  </si>
  <si>
    <t>1.636</t>
  </si>
  <si>
    <t>0.630</t>
  </si>
  <si>
    <t>6.234</t>
  </si>
  <si>
    <t>1.349</t>
  </si>
  <si>
    <t>-</t>
  </si>
  <si>
    <t>182</t>
  </si>
  <si>
    <t>ИТОГО</t>
  </si>
  <si>
    <t>Главный инженер проекта</t>
  </si>
  <si>
    <t>Заря А.В.</t>
  </si>
  <si>
    <t>Руководитель подразделения</t>
  </si>
  <si>
    <t>Составил</t>
  </si>
  <si>
    <t>Клусевич И.Е.</t>
  </si>
  <si>
    <t>Проверил</t>
  </si>
  <si>
    <t>Богданович И.В.</t>
  </si>
  <si>
    <t>Замена лифтов в жилом доме №11 корп.1 по ул. Городецкая в г. Минске</t>
  </si>
  <si>
    <t>на 01 сентября 2025</t>
  </si>
  <si>
    <t>141.25</t>
  </si>
  <si>
    <t>НАИМЕНОВАНИЕ ЗДАНИЯ, СООРУЖЕНИЯ</t>
  </si>
  <si>
    <t>ШИФР ЗДАНИЯ, СООРУЖЕНИЯ</t>
  </si>
  <si>
    <t>КОМПЛЕКТ ЧЕРТЕЖЕЙ</t>
  </si>
  <si>
    <t>ЛОКАЛЬНАЯ СМЕТА №:</t>
  </si>
  <si>
    <t>1</t>
  </si>
  <si>
    <t xml:space="preserve"> (ЛОКАЛЬНЫЙ СМЕТНЫЙ РАСЧЕТ)</t>
  </si>
  <si>
    <t>СОСТАВЛЕНА В ЦЕНАХ</t>
  </si>
  <si>
    <t>СТОИМОСТЬ</t>
  </si>
  <si>
    <t>27.778</t>
  </si>
  <si>
    <t>ТЫСЯЧ БЕЛОРУССКИХ РУБЛЕЙ</t>
  </si>
  <si>
    <t>№ п/п</t>
  </si>
  <si>
    <t>Обоснование (номер или шифр нормативов расхода ресурсов, номер индивидуальных норм расхода ресурсов и т.д.)</t>
  </si>
  <si>
    <t>Наименование и техническая характеристика оборудования или видов работ</t>
  </si>
  <si>
    <t xml:space="preserve">Единица
измере-
ния
</t>
  </si>
  <si>
    <t>Количество единиц измерения</t>
  </si>
  <si>
    <t xml:space="preserve">Нормы затрат труда, человеко-часов
</t>
  </si>
  <si>
    <t>Стоимость, белорусских рублей</t>
  </si>
  <si>
    <t>на единицу измерения</t>
  </si>
  <si>
    <t>всего</t>
  </si>
  <si>
    <t>H4=41.24,15.88;</t>
  </si>
  <si>
    <t>Коэффициенты для ОХР и ОПР 1 ; плановой прибыли 1</t>
  </si>
  <si>
    <t>Ж3-90</t>
  </si>
  <si>
    <t>ПН01-14-251                                                  (H4)                                                  Ж                                                  к=0.3</t>
  </si>
  <si>
    <t>ЛИФТ С СИСТЕМОЙ УПРАВЛЕНИЯ НА МИКРОПРОЦЕССОРНОЙ ТЕХНИКЕ ПАССАЖИРСКИЙ ДЛЯ ЖИЛЫХ ДОМОВ НА 10 ОСТАНОВОК, ГРУЗОПОДЪЕМНОСТЬ ДО 630 КГ, СКОРОСТЬ ДВИЖЕНИЯ КАБИНЫ 1 М/С</t>
  </si>
  <si>
    <t>ЛИФТ</t>
  </si>
  <si>
    <t>4</t>
  </si>
  <si>
    <t>118.209</t>
  </si>
  <si>
    <t>472.84</t>
  </si>
  <si>
    <t>2333.61</t>
  </si>
  <si>
    <t>9334.44</t>
  </si>
  <si>
    <t>ПН01-14-252                                                  (H4)                                                  Ж                                                  к=0.3</t>
  </si>
  <si>
    <t>ПРИ ИЗМЕНЕНИИ КОЛИЧЕСТВА ОСТАНОВОК УМЕНЬШАТЬ ИЛИ ДОБАВЛЯТЬ К НОРМАТИВУ РАСХОДА РЕСУРСОВ  Ц1-14-251</t>
  </si>
  <si>
    <t>ОСТАНОВКА</t>
  </si>
  <si>
    <t>8</t>
  </si>
  <si>
    <t>2.319</t>
  </si>
  <si>
    <t>18.55</t>
  </si>
  <si>
    <t>45.78</t>
  </si>
  <si>
    <t>366.24</t>
  </si>
  <si>
    <t>3</t>
  </si>
  <si>
    <t>ПН01-14-411                                                  (H4)                                                  Ж                                                  к=0.3</t>
  </si>
  <si>
    <t>ПРЕОБРАЗОВАТЕЛЬ ЧАСТОТНЫЙ СКОРОСТИ ЛИФТА ГРУЗОПОДЪЕМНОСТЬЮ ДО 1000 КГ, СО СКОРОСТЬЮ ДВИЖЕНИЯ КАБИНЫ ДО 1,6 М/С, НАПРЯЖЕНИЕ ДО 1 КВ</t>
  </si>
  <si>
    <t>ПРЕОБРАЗОВАТЕЛЬ</t>
  </si>
  <si>
    <t>47.106</t>
  </si>
  <si>
    <t>188.42</t>
  </si>
  <si>
    <t>1208.25</t>
  </si>
  <si>
    <t>4833.00</t>
  </si>
  <si>
    <t>ИТОГО ПРЯМЫЕ ЗАТРАТЫ</t>
  </si>
  <si>
    <t>680</t>
  </si>
  <si>
    <t>14534</t>
  </si>
  <si>
    <t>5994</t>
  </si>
  <si>
    <t>ПЛАНОВАЯ ПРИБЫЛЬ</t>
  </si>
  <si>
    <t>2308</t>
  </si>
  <si>
    <t>ИТОГО ПО ПТМ</t>
  </si>
  <si>
    <t>22836</t>
  </si>
  <si>
    <t>ВСЕГО</t>
  </si>
  <si>
    <t>В С Е Г О</t>
  </si>
  <si>
    <t xml:space="preserve">         в т.ч.</t>
  </si>
  <si>
    <t>ЗАРАБОТНАЯ ПЛАТА</t>
  </si>
  <si>
    <t>ЗАТРАТЫ ТРУДА РАБОЧИХ</t>
  </si>
  <si>
    <t>ПРОЧИЕ РАСХОДЫ</t>
  </si>
  <si>
    <t>Социальное страхование</t>
  </si>
  <si>
    <t>34%</t>
  </si>
  <si>
    <t>4942</t>
  </si>
  <si>
    <t>Подвижной рабочих</t>
  </si>
  <si>
    <t xml:space="preserve"> Командировочные расходы</t>
  </si>
  <si>
    <t>Итого прочих</t>
  </si>
  <si>
    <t>ИТОГО стоимость ПНР</t>
  </si>
  <si>
    <t>27778</t>
  </si>
  <si>
    <t xml:space="preserve">          Составил</t>
  </si>
  <si>
    <t>КЛУСЕВИЧ И.Е.</t>
  </si>
  <si>
    <t>(должность служащего)</t>
  </si>
  <si>
    <t>(подпись)</t>
  </si>
  <si>
    <t>(инициалы, фамилия)</t>
  </si>
  <si>
    <t xml:space="preserve">          Проверил</t>
  </si>
  <si>
    <t>БОГДАНОВИЧ И.В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</si>
  <si>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</si>
  <si>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</si>
  <si>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</si>
  <si>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</si>
  <si>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</si>
  <si>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</si>
  <si>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</si>
  <si>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</si>
  <si>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</si>
  <si>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</si>
  <si>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</si>
  <si>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</si>
  <si>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</si>
  <si>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</si>
  <si>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транспорт</t>
  </si>
  <si>
    <t>Плановые</t>
  </si>
  <si>
    <t>3-90</t>
  </si>
  <si>
    <t>22836.00                                                                                                    РУБ</t>
  </si>
  <si>
    <t>14534                                                                                                    680</t>
  </si>
  <si>
    <t>5994                                                                                                    2308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</si>
  <si>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</si>
  <si>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</si>
  <si>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</si>
  <si>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</si>
  <si>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</si>
  <si>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Обоснование</t>
  </si>
  <si>
    <t>Наименование ресурса</t>
  </si>
  <si>
    <t>Единица
измерения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</si>
  <si>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</si>
  <si>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</si>
  <si>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</si>
  <si>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</si>
  <si>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</si>
  <si>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</si>
  <si>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 xml:space="preserve">   2</t>
  </si>
  <si>
    <t>1-3</t>
  </si>
  <si>
    <t>ТРУДОЗАТРАТЫ МАШИНИСТОВ</t>
  </si>
  <si>
    <t>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</si>
  <si>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</si>
  <si>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</si>
  <si>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</si>
  <si>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</si>
  <si>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</si>
  <si>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</si>
  <si>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</si>
  <si>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6</t>
  </si>
  <si>
    <t>РУБ                                                                                                    22836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</si>
</sst>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6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10" fillId="0" borderId="0" xfId="1" applyNumberFormat="1" applyFont="1"/>
    <xf numFmtId="49" fontId="10" fillId="0" borderId="0" xfId="1" quotePrefix="1" applyNumberFormat="1" applyFont="1"/>
    <xf numFmtId="49" fontId="10" fillId="0" borderId="0" xfId="1" applyNumberFormat="1" applyFont="1" applyAlignment="1">
      <alignment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center" vertical="top" wrapText="1"/>
    </xf>
    <xf numFmtId="49" fontId="6" fillId="0" borderId="0" xfId="1" applyNumberFormat="1" applyFont="1" applyAlignment="1">
      <alignment horizontal="right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49" fontId="6" fillId="0" borderId="0" xfId="1" applyNumberFormat="1" applyFont="1" applyBorder="1" applyAlignment="1">
      <alignment horizontal="center" vertical="top" wrapText="1"/>
    </xf>
    <xf numFmtId="49" fontId="6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horizontal="left" vertical="top" wrapText="1"/>
    </xf>
    <xf numFmtId="49" fontId="6" fillId="0" borderId="0" xfId="1" applyNumberFormat="1" applyFont="1" applyBorder="1" applyAlignment="1">
      <alignment horizontal="right" vertical="top" wrapText="1"/>
    </xf>
    <xf numFmtId="0" fontId="9" fillId="0" borderId="0" xfId="1"/>
    <xf numFmtId="49" fontId="10" fillId="0" borderId="0" xfId="1" applyNumberFormat="1" applyFont="1" applyBorder="1"/>
    <xf numFmtId="0" fontId="9" fillId="0" borderId="0" xfId="1" applyAlignment="1">
      <alignment horizontal="right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0" fontId="9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applyNumberFormat="1" applyFont="1"/>
    <xf numFmtId="49" fontId="5" fillId="0" borderId="0" xfId="0" quotePrefix="1" applyNumberFormat="1" applyFont="1"/>
    <xf numFmtId="49" fontId="11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1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righ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6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5" fillId="0" borderId="6" xfId="0" quotePrefix="1" applyNumberFormat="1" applyFont="1" applyBorder="1" applyAlignment="1">
      <alignment horizontal="center"/>
    </xf>
    <xf numFmtId="49" fontId="13" fillId="0" borderId="0" xfId="0" applyNumberFormat="1" applyFont="1"/>
    <xf numFmtId="49" fontId="13" fillId="0" borderId="0" xfId="0" quotePrefix="1" applyNumberFormat="1" applyFont="1"/>
    <xf numFmtId="49" fontId="14" fillId="0" borderId="0" xfId="0" quotePrefix="1" applyNumberFormat="1" applyFont="1"/>
    <xf numFmtId="49" fontId="14" fillId="0" borderId="0" xfId="0" quotePrefix="1" applyNumberFormat="1" applyFont="1" applyAlignment="1"/>
    <xf numFmtId="49" fontId="13" fillId="0" borderId="0" xfId="0" applyNumberFormat="1" applyFont="1" applyAlignment="1"/>
    <xf numFmtId="49" fontId="14" fillId="0" borderId="0" xfId="0" applyNumberFormat="1" applyFont="1" applyAlignment="1">
      <alignment horizontal="left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3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right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0" xfId="0" applyNumberFormat="1" applyFont="1" applyBorder="1" applyAlignment="1"/>
    <xf numFmtId="49" fontId="7" fillId="0" borderId="0" xfId="0" applyNumberFormat="1" applyFont="1"/>
    <xf numFmtId="49" fontId="7" fillId="0" borderId="0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vertical="top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4" fillId="0" borderId="6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top" wrapText="1"/>
    </xf>
    <xf numFmtId="0" fontId="13" fillId="0" borderId="0" xfId="0" applyFont="1"/>
    <xf numFmtId="49" fontId="13" fillId="0" borderId="0" xfId="0" applyNumberFormat="1" applyFont="1" applyBorder="1" applyAlignment="1">
      <alignment horizontal="right"/>
    </xf>
    <xf numFmtId="49" fontId="13" fillId="0" borderId="6" xfId="0" quotePrefix="1" applyNumberFormat="1" applyFont="1" applyBorder="1" applyAlignment="1">
      <alignment horizontal="center"/>
    </xf>
    <xf numFmtId="49" fontId="13" fillId="0" borderId="0" xfId="0" applyNumberFormat="1" applyFont="1" applyBorder="1"/>
    <xf numFmtId="49" fontId="13" fillId="0" borderId="0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5" fillId="0" borderId="0" xfId="0" quotePrefix="1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0" fontId="9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49" fontId="12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center" vertical="top" wrapText="1"/>
    </xf>
    <xf numFmtId="49" fontId="6" fillId="0" borderId="6" xfId="1" applyNumberFormat="1" applyFont="1" applyBorder="1" applyAlignment="1">
      <alignment horizontal="right" vertical="center"/>
    </xf>
    <xf numFmtId="49" fontId="6" fillId="0" borderId="6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quotePrefix="1" applyNumberFormat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8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 wrapText="1"/>
    </xf>
    <xf numFmtId="0" fontId="10" fillId="0" borderId="0" xfId="1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6" xfId="0" quotePrefix="1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6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top" wrapText="1"/>
    </xf>
    <xf numFmtId="49" fontId="14" fillId="0" borderId="6" xfId="0" applyNumberFormat="1" applyFont="1" applyBorder="1" applyAlignment="1">
      <alignment horizontal="right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left" vertical="center" wrapText="1"/>
    </xf>
    <xf numFmtId="49" fontId="13" fillId="0" borderId="0" xfId="0" quotePrefix="1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/>
    </xf>
    <xf numFmtId="49" fontId="13" fillId="0" borderId="0" xfId="0" quotePrefix="1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 wrapText="1"/>
    </xf>
    <xf numFmtId="0" fontId="13" fillId="0" borderId="0" xfId="0" applyNumberFormat="1" applyFont="1" applyAlignment="1">
      <alignment horizontal="left" vertical="center" wrapText="1"/>
    </xf>
    <xf numFmtId="49" fontId="13" fillId="0" borderId="6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top"/>
    </xf>
    <xf numFmtId="49" fontId="13" fillId="0" borderId="6" xfId="0" quotePrefix="1" applyNumberFormat="1" applyFont="1" applyBorder="1" applyAlignment="1">
      <alignment horizontal="center"/>
    </xf>
    <xf numFmtId="49" fontId="14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0" fontId="13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1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47</xdr:row>
      <xdr:rowOff>0</xdr:rowOff>
    </xdr:from>
    <xdr:to>
      <xdr:col>4</xdr:col>
      <xdr:colOff>714375</xdr:colOff>
      <xdr:row>47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223010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714375</xdr:colOff>
      <xdr:row>19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124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</xdr:row>
      <xdr:rowOff>0</xdr:rowOff>
    </xdr:from>
    <xdr:to>
      <xdr:col>3</xdr:col>
      <xdr:colOff>714375</xdr:colOff>
      <xdr:row>21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8862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714375</xdr:colOff>
      <xdr:row>20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76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12.7109375" style="2" customWidth="1"/>
    <col min="11" max="18" width="9.140625" style="2"/>
    <col min="19" max="20" width="0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S1" s="3" t="s">
        <v>1</v>
      </c>
      <c r="T1" s="3" t="s">
        <v>0</v>
      </c>
    </row>
    <row r="2" spans="1:23" ht="44.25" customHeight="1" x14ac:dyDescent="0.2">
      <c r="A2" s="135" t="s">
        <v>2</v>
      </c>
      <c r="B2" s="135"/>
      <c r="C2" s="122" t="str">
        <f>S1&amp;T1</f>
        <v>Замена 1-го пассажирского лифта в жилом доме №10 по ул. Борисовца вг. Слуцке</v>
      </c>
      <c r="D2" s="122"/>
      <c r="E2" s="122"/>
      <c r="F2" s="122"/>
      <c r="G2" s="122"/>
      <c r="H2" s="122"/>
      <c r="I2" s="122"/>
      <c r="J2" s="4"/>
      <c r="S2" s="3" t="s">
        <v>3</v>
      </c>
      <c r="T2" s="2" t="s">
        <v>4</v>
      </c>
    </row>
    <row r="3" spans="1:23" ht="15" customHeight="1" x14ac:dyDescent="0.2">
      <c r="A3" s="135" t="s">
        <v>5</v>
      </c>
      <c r="B3" s="135"/>
      <c r="C3" s="136" t="s">
        <v>6</v>
      </c>
      <c r="D3" s="122"/>
      <c r="E3" s="122"/>
      <c r="F3" s="122"/>
      <c r="G3" s="122"/>
      <c r="H3" s="122"/>
      <c r="I3" s="122"/>
      <c r="J3" s="4"/>
      <c r="S3" s="3" t="s">
        <v>7</v>
      </c>
      <c r="T3" s="2" t="s">
        <v>8</v>
      </c>
    </row>
    <row r="4" spans="1:23" ht="23.25" customHeight="1" x14ac:dyDescent="0.2">
      <c r="A4" s="137" t="s">
        <v>9</v>
      </c>
      <c r="B4" s="137"/>
      <c r="C4" s="137"/>
      <c r="D4" s="137"/>
      <c r="E4" s="137"/>
      <c r="F4" s="5" t="s">
        <v>3</v>
      </c>
      <c r="G4" s="6"/>
      <c r="H4" s="6"/>
      <c r="I4" s="6"/>
      <c r="J4" s="6"/>
    </row>
    <row r="5" spans="1:23" ht="13.5" customHeight="1" x14ac:dyDescent="0.2">
      <c r="A5" s="138" t="s">
        <v>10</v>
      </c>
      <c r="B5" s="138"/>
      <c r="C5" s="138"/>
      <c r="D5" s="138"/>
      <c r="E5" s="138"/>
      <c r="F5" s="7" t="str">
        <f>S2&amp;T2</f>
        <v>2)</v>
      </c>
      <c r="G5" s="6"/>
      <c r="H5" s="6"/>
      <c r="I5" s="6"/>
      <c r="J5" s="6"/>
    </row>
    <row r="6" spans="1:23" ht="13.5" customHeight="1" x14ac:dyDescent="0.2">
      <c r="A6" s="8"/>
      <c r="B6" s="8"/>
      <c r="C6" s="127" t="s">
        <v>11</v>
      </c>
      <c r="D6" s="127"/>
      <c r="E6" s="127"/>
      <c r="F6" s="127"/>
      <c r="G6" s="6"/>
      <c r="H6" s="6"/>
      <c r="I6" s="6"/>
      <c r="J6" s="6"/>
    </row>
    <row r="7" spans="1:23" ht="13.5" customHeight="1" x14ac:dyDescent="0.2">
      <c r="A7" s="128" t="s">
        <v>12</v>
      </c>
      <c r="B7" s="128"/>
      <c r="C7" s="128"/>
      <c r="D7" s="128"/>
      <c r="E7" s="128"/>
      <c r="F7" s="128"/>
      <c r="G7" s="128"/>
      <c r="H7" s="128"/>
      <c r="I7" s="128"/>
      <c r="J7" s="128"/>
    </row>
    <row r="8" spans="1:23" ht="20.25" customHeight="1" x14ac:dyDescent="0.2">
      <c r="A8" s="129" t="s">
        <v>13</v>
      </c>
      <c r="B8" s="130"/>
      <c r="C8" s="130"/>
      <c r="D8" s="130"/>
      <c r="E8" s="130"/>
      <c r="F8" s="130"/>
      <c r="G8" s="130"/>
      <c r="H8" s="130"/>
      <c r="I8" s="130"/>
      <c r="J8" s="130"/>
    </row>
    <row r="9" spans="1:23" ht="16.5" customHeight="1" x14ac:dyDescent="0.25">
      <c r="A9" s="131" t="s">
        <v>14</v>
      </c>
      <c r="B9" s="131"/>
      <c r="C9" s="9" t="str">
        <f>S3&amp;" "&amp;T3</f>
        <v>на 01 июля 2025 г.</v>
      </c>
      <c r="F9" s="10" t="s">
        <v>15</v>
      </c>
      <c r="G9" s="11" t="s">
        <v>16</v>
      </c>
      <c r="H9" s="132" t="s">
        <v>17</v>
      </c>
      <c r="I9" s="132"/>
      <c r="J9" s="132"/>
    </row>
    <row r="10" spans="1:23" ht="8.25" customHeight="1" x14ac:dyDescent="0.2"/>
    <row r="11" spans="1:23" ht="25.5" customHeight="1" x14ac:dyDescent="0.2">
      <c r="A11" s="124" t="s">
        <v>18</v>
      </c>
      <c r="B11" s="124" t="s">
        <v>19</v>
      </c>
      <c r="C11" s="124" t="s">
        <v>20</v>
      </c>
      <c r="D11" s="124"/>
      <c r="E11" s="124"/>
      <c r="F11" s="124"/>
      <c r="G11" s="133" t="s">
        <v>21</v>
      </c>
      <c r="H11" s="124" t="s">
        <v>22</v>
      </c>
      <c r="I11" s="124" t="s">
        <v>23</v>
      </c>
      <c r="J11" s="125" t="s">
        <v>24</v>
      </c>
    </row>
    <row r="12" spans="1:23" ht="44.25" customHeight="1" x14ac:dyDescent="0.2">
      <c r="A12" s="124"/>
      <c r="B12" s="124"/>
      <c r="C12" s="12" t="s">
        <v>25</v>
      </c>
      <c r="D12" s="12" t="s">
        <v>26</v>
      </c>
      <c r="E12" s="12" t="s">
        <v>27</v>
      </c>
      <c r="F12" s="12" t="s">
        <v>28</v>
      </c>
      <c r="G12" s="134"/>
      <c r="H12" s="124"/>
      <c r="I12" s="124"/>
      <c r="J12" s="126"/>
    </row>
    <row r="13" spans="1:23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 t="s">
        <v>29</v>
      </c>
      <c r="H13" s="13">
        <v>8</v>
      </c>
      <c r="I13" s="13">
        <v>9</v>
      </c>
      <c r="J13" s="14" t="s">
        <v>30</v>
      </c>
    </row>
    <row r="14" spans="1:23" x14ac:dyDescent="0.2">
      <c r="A14" s="15" t="s">
        <v>31</v>
      </c>
      <c r="B14" s="16" t="s">
        <v>13</v>
      </c>
      <c r="C14" s="17" t="s">
        <v>32</v>
      </c>
      <c r="D14" s="17" t="s">
        <v>33</v>
      </c>
      <c r="E14" s="17" t="s">
        <v>34</v>
      </c>
      <c r="F14" s="17" t="s">
        <v>35</v>
      </c>
      <c r="G14" s="17" t="s">
        <v>36</v>
      </c>
      <c r="H14" s="17" t="s">
        <v>37</v>
      </c>
      <c r="I14" s="17" t="s">
        <v>16</v>
      </c>
      <c r="J14" s="17" t="s">
        <v>38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</row>
    <row r="15" spans="1:23" x14ac:dyDescent="0.2">
      <c r="A15" s="18" t="s">
        <v>0</v>
      </c>
      <c r="B15" s="19" t="s">
        <v>39</v>
      </c>
      <c r="C15" s="20" t="s">
        <v>32</v>
      </c>
      <c r="D15" s="20" t="s">
        <v>33</v>
      </c>
      <c r="E15" s="20" t="s">
        <v>34</v>
      </c>
      <c r="F15" s="20" t="s">
        <v>35</v>
      </c>
      <c r="G15" s="20" t="s">
        <v>36</v>
      </c>
      <c r="H15" s="20" t="s">
        <v>37</v>
      </c>
      <c r="I15" s="20" t="s">
        <v>16</v>
      </c>
      <c r="J15" s="20" t="s">
        <v>38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 s="122" t="s">
        <v>40</v>
      </c>
      <c r="B21" s="122"/>
      <c r="C21" s="123" t="s">
        <v>41</v>
      </c>
      <c r="D21" s="123"/>
      <c r="E21" s="123"/>
      <c r="F21" s="123"/>
      <c r="G21" s="123"/>
      <c r="H21" s="123"/>
      <c r="I21" s="123"/>
    </row>
    <row r="22" spans="1:12" x14ac:dyDescent="0.2">
      <c r="A22" s="122"/>
      <c r="B22" s="122"/>
      <c r="C22" s="123"/>
      <c r="D22" s="123"/>
      <c r="E22" s="123"/>
      <c r="F22" s="123"/>
      <c r="G22" s="123"/>
      <c r="H22" s="123"/>
      <c r="I22" s="123"/>
    </row>
    <row r="23" spans="1:12" x14ac:dyDescent="0.2">
      <c r="A23" s="122" t="s">
        <v>42</v>
      </c>
      <c r="B23" s="122"/>
      <c r="C23" s="123"/>
      <c r="D23" s="123"/>
      <c r="E23" s="123"/>
      <c r="F23" s="123"/>
      <c r="G23" s="123"/>
      <c r="H23" s="123"/>
      <c r="I23" s="123"/>
    </row>
    <row r="24" spans="1:12" x14ac:dyDescent="0.2">
      <c r="A24" s="122"/>
      <c r="B24" s="122"/>
      <c r="C24" s="123"/>
      <c r="D24" s="123"/>
      <c r="E24" s="123"/>
      <c r="F24" s="123"/>
      <c r="G24" s="123"/>
      <c r="H24" s="123"/>
      <c r="I24" s="123"/>
    </row>
    <row r="25" spans="1:12" x14ac:dyDescent="0.2">
      <c r="A25" s="122" t="s">
        <v>43</v>
      </c>
      <c r="B25" s="122"/>
      <c r="C25" s="123" t="s">
        <v>44</v>
      </c>
      <c r="D25" s="123"/>
      <c r="E25" s="123"/>
      <c r="F25" s="123"/>
      <c r="G25" s="123"/>
      <c r="H25" s="123"/>
      <c r="I25" s="123"/>
    </row>
    <row r="26" spans="1:12" x14ac:dyDescent="0.2">
      <c r="A26" s="122"/>
      <c r="B26" s="122"/>
      <c r="C26" s="123"/>
      <c r="D26" s="123"/>
      <c r="E26" s="123"/>
      <c r="F26" s="123"/>
      <c r="G26" s="123"/>
      <c r="H26" s="123"/>
      <c r="I26" s="123"/>
    </row>
    <row r="27" spans="1:12" x14ac:dyDescent="0.2">
      <c r="A27" s="122" t="s">
        <v>45</v>
      </c>
      <c r="B27" s="122"/>
      <c r="C27" s="123" t="s">
        <v>46</v>
      </c>
      <c r="D27" s="123"/>
      <c r="E27" s="123"/>
      <c r="F27" s="123"/>
      <c r="G27" s="123"/>
      <c r="H27" s="123"/>
      <c r="I27" s="123"/>
    </row>
  </sheetData>
  <mergeCells count="32">
    <mergeCell ref="A2:B2"/>
    <mergeCell ref="C2:I2"/>
    <mergeCell ref="A3:B3"/>
    <mergeCell ref="C3:I3"/>
    <mergeCell ref="A4:E4"/>
    <mergeCell ref="A5:E5"/>
    <mergeCell ref="C6:F6"/>
    <mergeCell ref="A7:J7"/>
    <mergeCell ref="A8:J8"/>
    <mergeCell ref="A9:B9"/>
    <mergeCell ref="H9:J9"/>
    <mergeCell ref="A11:A12"/>
    <mergeCell ref="B11:B12"/>
    <mergeCell ref="C11:F11"/>
    <mergeCell ref="G11:G12"/>
    <mergeCell ref="H11:H12"/>
    <mergeCell ref="I11:I12"/>
    <mergeCell ref="J11:J12"/>
    <mergeCell ref="A21:B21"/>
    <mergeCell ref="C21:I21"/>
    <mergeCell ref="A22:B22"/>
    <mergeCell ref="C22:I22"/>
    <mergeCell ref="A26:B26"/>
    <mergeCell ref="C26:I26"/>
    <mergeCell ref="A27:B27"/>
    <mergeCell ref="C27:I27"/>
    <mergeCell ref="A23:B23"/>
    <mergeCell ref="C23:I23"/>
    <mergeCell ref="A24:B24"/>
    <mergeCell ref="C24:I24"/>
    <mergeCell ref="A25:B25"/>
    <mergeCell ref="C25:I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 xml:space="preserve">&amp;RОбъект: '905 Здание: '2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2"/>
  <sheetViews>
    <sheetView zoomScale="80" zoomScaleNormal="80" workbookViewId="0"/>
  </sheetViews>
  <sheetFormatPr defaultRowHeight="14.25" x14ac:dyDescent="0.2"/>
  <cols>
    <col min="1" max="1" width="6.28515625" style="22" customWidth="1"/>
    <col min="2" max="2" width="23.140625" style="22" customWidth="1"/>
    <col min="3" max="3" width="51.42578125" style="22" customWidth="1"/>
    <col min="4" max="5" width="14.7109375" style="22" customWidth="1"/>
    <col min="6" max="6" width="16.5703125" style="22" customWidth="1"/>
    <col min="7" max="7" width="15.85546875" style="22" customWidth="1"/>
    <col min="8" max="8" width="15.42578125" style="22" customWidth="1"/>
    <col min="9" max="9" width="16.28515625" style="22" customWidth="1"/>
    <col min="10" max="19" width="9.140625" style="22"/>
    <col min="20" max="20" width="9.28515625" style="22" customWidth="1"/>
    <col min="21" max="21" width="9.140625" style="22"/>
    <col min="22" max="22" width="12.85546875" style="22" customWidth="1"/>
    <col min="23" max="23" width="12.42578125" style="22" customWidth="1"/>
    <col min="24" max="16384" width="9.140625" style="22"/>
  </cols>
  <sheetData>
    <row r="1" spans="1:45" ht="8.2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V1" s="23" t="s">
        <v>47</v>
      </c>
      <c r="W1" s="23" t="s">
        <v>0</v>
      </c>
      <c r="AO1" s="24"/>
      <c r="AP1" s="24"/>
      <c r="AQ1" s="24"/>
      <c r="AR1" s="24"/>
      <c r="AS1" s="24"/>
    </row>
    <row r="2" spans="1:45" ht="30.75" customHeight="1" x14ac:dyDescent="0.2">
      <c r="A2" s="154" t="s">
        <v>2</v>
      </c>
      <c r="B2" s="154"/>
      <c r="C2" s="159" t="str">
        <f>V1&amp;W1</f>
        <v>Замена лифтов в жилом доме №11 корп.1 по ул. Городецкая в г. Минске</v>
      </c>
      <c r="D2" s="159"/>
      <c r="E2" s="159"/>
      <c r="F2" s="159"/>
      <c r="G2" s="159"/>
      <c r="H2" s="159"/>
      <c r="I2" s="159"/>
      <c r="V2" s="23" t="s">
        <v>48</v>
      </c>
      <c r="W2" s="22" t="s">
        <v>8</v>
      </c>
    </row>
    <row r="3" spans="1:45" ht="16.5" customHeight="1" x14ac:dyDescent="0.2">
      <c r="A3" s="154" t="s">
        <v>5</v>
      </c>
      <c r="B3" s="154"/>
      <c r="C3" s="155" t="s">
        <v>49</v>
      </c>
      <c r="D3" s="156"/>
      <c r="E3" s="156"/>
      <c r="F3" s="156"/>
      <c r="G3" s="156"/>
      <c r="H3" s="156"/>
      <c r="I3" s="156"/>
      <c r="V3" s="23" t="s">
        <v>13</v>
      </c>
      <c r="W3" s="23" t="s">
        <v>0</v>
      </c>
    </row>
    <row r="4" spans="1:45" ht="31.5" customHeight="1" x14ac:dyDescent="0.2">
      <c r="A4" s="154" t="s">
        <v>50</v>
      </c>
      <c r="B4" s="154"/>
      <c r="C4" s="156" t="str">
        <f>V4&amp;W4</f>
        <v>ПУСКОНАЛАДОЧНЫЕ РАБОТЫ</v>
      </c>
      <c r="D4" s="160"/>
      <c r="E4" s="160"/>
      <c r="F4" s="160"/>
      <c r="G4" s="160"/>
      <c r="H4" s="160"/>
      <c r="I4" s="160"/>
      <c r="V4" s="23" t="s">
        <v>13</v>
      </c>
      <c r="W4" s="23" t="s">
        <v>0</v>
      </c>
    </row>
    <row r="5" spans="1:45" ht="31.5" customHeight="1" x14ac:dyDescent="0.2">
      <c r="A5" s="154" t="s">
        <v>51</v>
      </c>
      <c r="B5" s="154"/>
      <c r="C5" s="155" t="s">
        <v>3</v>
      </c>
      <c r="D5" s="156"/>
      <c r="E5" s="156"/>
      <c r="F5" s="156"/>
      <c r="G5" s="156"/>
      <c r="H5" s="156"/>
      <c r="I5" s="156"/>
    </row>
    <row r="6" spans="1:45" ht="16.5" customHeight="1" x14ac:dyDescent="0.2">
      <c r="A6" s="154" t="s">
        <v>52</v>
      </c>
      <c r="B6" s="154"/>
      <c r="C6" s="155" t="s">
        <v>0</v>
      </c>
      <c r="D6" s="156"/>
      <c r="E6" s="156"/>
      <c r="F6" s="156"/>
      <c r="G6" s="156"/>
      <c r="H6" s="156"/>
      <c r="I6" s="156"/>
    </row>
    <row r="7" spans="1:45" ht="16.5" customHeight="1" x14ac:dyDescent="0.2">
      <c r="A7" s="25"/>
      <c r="B7" s="25"/>
      <c r="C7" s="26"/>
      <c r="D7" s="26"/>
      <c r="E7" s="26"/>
      <c r="F7" s="26"/>
      <c r="G7" s="26"/>
      <c r="H7" s="26"/>
      <c r="I7" s="26"/>
    </row>
    <row r="8" spans="1:45" ht="14.25" customHeight="1" x14ac:dyDescent="0.2">
      <c r="A8" s="157" t="s">
        <v>53</v>
      </c>
      <c r="B8" s="157"/>
      <c r="C8" s="157"/>
      <c r="D8" s="157"/>
      <c r="E8" s="27" t="s">
        <v>54</v>
      </c>
      <c r="F8" s="28"/>
      <c r="G8" s="28"/>
      <c r="H8" s="28"/>
      <c r="I8" s="28"/>
    </row>
    <row r="9" spans="1:45" s="29" customFormat="1" ht="15.75" customHeight="1" x14ac:dyDescent="0.25">
      <c r="A9" s="158" t="s">
        <v>55</v>
      </c>
      <c r="B9" s="158"/>
      <c r="C9" s="158"/>
      <c r="D9" s="158"/>
      <c r="E9" s="158"/>
      <c r="F9" s="158"/>
      <c r="G9" s="158"/>
      <c r="H9" s="158"/>
      <c r="I9" s="158"/>
    </row>
    <row r="10" spans="1:45" x14ac:dyDescent="0.2">
      <c r="A10" s="147" t="s">
        <v>12</v>
      </c>
      <c r="B10" s="147"/>
      <c r="C10" s="147"/>
      <c r="D10" s="147"/>
      <c r="E10" s="147"/>
      <c r="F10" s="147"/>
      <c r="G10" s="147"/>
      <c r="H10" s="147"/>
      <c r="I10" s="147"/>
    </row>
    <row r="11" spans="1:45" ht="15" customHeight="1" x14ac:dyDescent="0.2">
      <c r="A11" s="148" t="str">
        <f>V3&amp;W3</f>
        <v>ПУСКОНАЛАДОЧНЫЕ РАБОТЫ</v>
      </c>
      <c r="B11" s="149"/>
      <c r="C11" s="149"/>
      <c r="D11" s="149"/>
      <c r="E11" s="149"/>
      <c r="F11" s="149"/>
      <c r="G11" s="149"/>
      <c r="H11" s="149"/>
      <c r="I11" s="149"/>
    </row>
    <row r="12" spans="1:45" ht="15" customHeight="1" x14ac:dyDescent="0.2">
      <c r="A12" s="30"/>
      <c r="B12" s="31"/>
      <c r="C12" s="32"/>
      <c r="D12" s="32"/>
      <c r="E12" s="32"/>
      <c r="F12" s="32"/>
      <c r="G12" s="32"/>
      <c r="H12" s="32"/>
      <c r="I12" s="32"/>
    </row>
    <row r="13" spans="1:45" ht="15" x14ac:dyDescent="0.25">
      <c r="A13" s="150" t="s">
        <v>56</v>
      </c>
      <c r="B13" s="150"/>
      <c r="C13" s="22" t="str">
        <f>V2&amp;" "&amp;W2</f>
        <v>на 01 сентября 2025 г.</v>
      </c>
      <c r="E13" s="33" t="s">
        <v>57</v>
      </c>
      <c r="F13" s="34" t="s">
        <v>58</v>
      </c>
      <c r="G13" s="151" t="s">
        <v>59</v>
      </c>
      <c r="H13" s="151"/>
      <c r="I13" s="151"/>
    </row>
    <row r="14" spans="1:45" ht="25.5" customHeight="1" x14ac:dyDescent="0.2">
      <c r="A14" s="140" t="s">
        <v>60</v>
      </c>
      <c r="B14" s="140" t="s">
        <v>61</v>
      </c>
      <c r="C14" s="140" t="s">
        <v>62</v>
      </c>
      <c r="D14" s="140" t="s">
        <v>63</v>
      </c>
      <c r="E14" s="140" t="s">
        <v>64</v>
      </c>
      <c r="F14" s="152" t="s">
        <v>65</v>
      </c>
      <c r="G14" s="153"/>
      <c r="H14" s="140" t="s">
        <v>66</v>
      </c>
      <c r="I14" s="140"/>
    </row>
    <row r="15" spans="1:45" ht="73.900000000000006" customHeight="1" x14ac:dyDescent="0.2">
      <c r="A15" s="140"/>
      <c r="B15" s="140"/>
      <c r="C15" s="140"/>
      <c r="D15" s="140"/>
      <c r="E15" s="140"/>
      <c r="F15" s="35" t="s">
        <v>67</v>
      </c>
      <c r="G15" s="35" t="s">
        <v>68</v>
      </c>
      <c r="H15" s="35" t="s">
        <v>67</v>
      </c>
      <c r="I15" s="35" t="s">
        <v>68</v>
      </c>
    </row>
    <row r="16" spans="1:45" ht="15" x14ac:dyDescent="0.2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</row>
    <row r="17" spans="1:23" ht="15" x14ac:dyDescent="0.2">
      <c r="A17" s="141" t="s">
        <v>69</v>
      </c>
      <c r="B17" s="142"/>
      <c r="C17" s="142"/>
      <c r="D17" s="142"/>
      <c r="E17" s="142"/>
      <c r="F17" s="142"/>
      <c r="G17" s="142"/>
      <c r="H17" s="142"/>
      <c r="I17" s="142"/>
      <c r="J17" s="22" t="s">
        <v>0</v>
      </c>
      <c r="K17" s="22" t="s">
        <v>0</v>
      </c>
      <c r="L17" s="22" t="s">
        <v>0</v>
      </c>
      <c r="M17" s="22" t="s">
        <v>0</v>
      </c>
      <c r="N17" s="22" t="s">
        <v>0</v>
      </c>
      <c r="O17" s="22" t="s">
        <v>0</v>
      </c>
      <c r="P17" s="22" t="s">
        <v>0</v>
      </c>
      <c r="Q17" s="22" t="s">
        <v>0</v>
      </c>
      <c r="R17" s="22" t="s">
        <v>0</v>
      </c>
      <c r="S17" s="22" t="s">
        <v>0</v>
      </c>
      <c r="T17" s="22" t="s">
        <v>0</v>
      </c>
      <c r="U17" s="22" t="s">
        <v>0</v>
      </c>
      <c r="V17" s="22" t="s">
        <v>0</v>
      </c>
    </row>
    <row r="18" spans="1:23" ht="15" x14ac:dyDescent="0.2">
      <c r="A18" s="143" t="s">
        <v>70</v>
      </c>
      <c r="B18" s="144"/>
      <c r="C18" s="144"/>
      <c r="D18" s="144"/>
      <c r="E18" s="144"/>
      <c r="F18" s="144"/>
      <c r="G18" s="144"/>
      <c r="H18" s="144"/>
      <c r="I18" s="144"/>
      <c r="J18" s="22" t="s">
        <v>0</v>
      </c>
      <c r="K18" s="22" t="s">
        <v>0</v>
      </c>
      <c r="L18" s="22" t="s">
        <v>0</v>
      </c>
      <c r="M18" s="22" t="s">
        <v>0</v>
      </c>
      <c r="N18" s="22" t="s">
        <v>0</v>
      </c>
      <c r="O18" s="22" t="s">
        <v>0</v>
      </c>
      <c r="P18" s="22" t="s">
        <v>0</v>
      </c>
      <c r="Q18" s="22" t="s">
        <v>0</v>
      </c>
      <c r="R18" s="22" t="s">
        <v>0</v>
      </c>
      <c r="S18" s="22" t="s">
        <v>0</v>
      </c>
      <c r="T18" s="22" t="s">
        <v>0</v>
      </c>
      <c r="U18" s="22" t="s">
        <v>0</v>
      </c>
      <c r="V18" s="22" t="s">
        <v>0</v>
      </c>
    </row>
    <row r="19" spans="1:23" ht="15" x14ac:dyDescent="0.2">
      <c r="A19" s="32" t="s">
        <v>0</v>
      </c>
      <c r="B19" s="28" t="s">
        <v>71</v>
      </c>
      <c r="C19" s="37" t="s">
        <v>13</v>
      </c>
      <c r="D19" s="38" t="s">
        <v>0</v>
      </c>
      <c r="E19" s="39" t="s">
        <v>0</v>
      </c>
      <c r="F19" s="39" t="s">
        <v>0</v>
      </c>
      <c r="G19" s="39" t="s">
        <v>0</v>
      </c>
      <c r="H19" s="39" t="s">
        <v>0</v>
      </c>
      <c r="I19" s="39" t="s">
        <v>0</v>
      </c>
      <c r="J19" s="22" t="s">
        <v>0</v>
      </c>
      <c r="K19" s="22" t="s">
        <v>0</v>
      </c>
      <c r="L19" s="22" t="s">
        <v>0</v>
      </c>
      <c r="M19" s="22" t="s">
        <v>0</v>
      </c>
      <c r="N19" s="22" t="s">
        <v>0</v>
      </c>
      <c r="O19" s="22" t="s">
        <v>0</v>
      </c>
      <c r="P19" s="22" t="s">
        <v>0</v>
      </c>
      <c r="Q19" s="22" t="s">
        <v>0</v>
      </c>
      <c r="R19" s="22" t="s">
        <v>0</v>
      </c>
      <c r="S19" s="22" t="s">
        <v>0</v>
      </c>
      <c r="T19" s="22" t="s">
        <v>0</v>
      </c>
      <c r="U19" s="22" t="s">
        <v>0</v>
      </c>
      <c r="V19" s="22" t="s">
        <v>0</v>
      </c>
      <c r="W19" s="22" t="s">
        <v>0</v>
      </c>
    </row>
    <row r="20" spans="1:23" ht="71.25" x14ac:dyDescent="0.2">
      <c r="A20" s="32" t="s">
        <v>54</v>
      </c>
      <c r="B20" s="28" t="s">
        <v>72</v>
      </c>
      <c r="C20" s="37" t="s">
        <v>73</v>
      </c>
      <c r="D20" s="38" t="s">
        <v>74</v>
      </c>
      <c r="E20" s="39" t="s">
        <v>75</v>
      </c>
      <c r="F20" s="39" t="s">
        <v>76</v>
      </c>
      <c r="G20" s="39" t="s">
        <v>77</v>
      </c>
      <c r="H20" s="39" t="s">
        <v>78</v>
      </c>
      <c r="I20" s="39" t="s">
        <v>79</v>
      </c>
      <c r="J20" s="22" t="s">
        <v>0</v>
      </c>
      <c r="K20" s="22" t="s">
        <v>0</v>
      </c>
      <c r="L20" s="22" t="s">
        <v>0</v>
      </c>
      <c r="M20" s="22" t="s">
        <v>0</v>
      </c>
      <c r="N20" s="22" t="s">
        <v>0</v>
      </c>
      <c r="O20" s="22" t="s">
        <v>0</v>
      </c>
      <c r="P20" s="22" t="s">
        <v>0</v>
      </c>
      <c r="Q20" s="22" t="s">
        <v>0</v>
      </c>
      <c r="R20" s="22" t="s">
        <v>0</v>
      </c>
      <c r="S20" s="22" t="s">
        <v>0</v>
      </c>
      <c r="T20" s="22" t="s">
        <v>0</v>
      </c>
      <c r="U20" s="22" t="s">
        <v>0</v>
      </c>
      <c r="V20" s="22" t="s">
        <v>0</v>
      </c>
      <c r="W20" s="22" t="s">
        <v>0</v>
      </c>
    </row>
    <row r="21" spans="1:23" ht="15" x14ac:dyDescent="0.2">
      <c r="A21" s="32" t="s">
        <v>0</v>
      </c>
      <c r="B21" s="28" t="s">
        <v>0</v>
      </c>
      <c r="C21" s="37" t="s">
        <v>0</v>
      </c>
      <c r="D21" s="38" t="s">
        <v>0</v>
      </c>
      <c r="E21" s="39" t="s">
        <v>0</v>
      </c>
      <c r="F21" s="39" t="s">
        <v>0</v>
      </c>
      <c r="G21" s="39" t="s">
        <v>0</v>
      </c>
      <c r="H21" s="39" t="s">
        <v>0</v>
      </c>
      <c r="I21" s="39" t="s">
        <v>0</v>
      </c>
      <c r="J21" s="22" t="s">
        <v>0</v>
      </c>
      <c r="K21" s="22" t="s">
        <v>0</v>
      </c>
      <c r="L21" s="22" t="s">
        <v>0</v>
      </c>
      <c r="M21" s="22" t="s">
        <v>0</v>
      </c>
      <c r="N21" s="22" t="s">
        <v>0</v>
      </c>
      <c r="O21" s="22" t="s">
        <v>0</v>
      </c>
      <c r="P21" s="22" t="s">
        <v>0</v>
      </c>
      <c r="Q21" s="22" t="s">
        <v>0</v>
      </c>
      <c r="R21" s="22" t="s">
        <v>0</v>
      </c>
      <c r="S21" s="22" t="s">
        <v>0</v>
      </c>
      <c r="T21" s="22" t="s">
        <v>0</v>
      </c>
      <c r="U21" s="22" t="s">
        <v>0</v>
      </c>
      <c r="V21" s="22" t="s">
        <v>0</v>
      </c>
      <c r="W21" s="22" t="s">
        <v>0</v>
      </c>
    </row>
    <row r="22" spans="1:23" ht="60" x14ac:dyDescent="0.2">
      <c r="A22" s="32" t="s">
        <v>3</v>
      </c>
      <c r="B22" s="28" t="s">
        <v>80</v>
      </c>
      <c r="C22" s="37" t="s">
        <v>81</v>
      </c>
      <c r="D22" s="38" t="s">
        <v>82</v>
      </c>
      <c r="E22" s="39" t="s">
        <v>83</v>
      </c>
      <c r="F22" s="39" t="s">
        <v>84</v>
      </c>
      <c r="G22" s="39" t="s">
        <v>85</v>
      </c>
      <c r="H22" s="39" t="s">
        <v>86</v>
      </c>
      <c r="I22" s="39" t="s">
        <v>87</v>
      </c>
      <c r="J22" s="22" t="s">
        <v>0</v>
      </c>
      <c r="K22" s="22" t="s">
        <v>0</v>
      </c>
      <c r="L22" s="22" t="s">
        <v>0</v>
      </c>
      <c r="M22" s="22" t="s">
        <v>0</v>
      </c>
      <c r="N22" s="22" t="s">
        <v>0</v>
      </c>
      <c r="O22" s="22" t="s">
        <v>0</v>
      </c>
      <c r="P22" s="22" t="s">
        <v>0</v>
      </c>
      <c r="Q22" s="22" t="s">
        <v>0</v>
      </c>
      <c r="R22" s="22" t="s">
        <v>0</v>
      </c>
      <c r="S22" s="22" t="s">
        <v>0</v>
      </c>
      <c r="T22" s="22" t="s">
        <v>0</v>
      </c>
      <c r="U22" s="22" t="s">
        <v>0</v>
      </c>
      <c r="V22" s="22" t="s">
        <v>0</v>
      </c>
      <c r="W22" s="22" t="s">
        <v>0</v>
      </c>
    </row>
    <row r="23" spans="1:23" ht="15" x14ac:dyDescent="0.2">
      <c r="A23" s="32" t="s">
        <v>0</v>
      </c>
      <c r="B23" s="28" t="s">
        <v>0</v>
      </c>
      <c r="C23" s="37" t="s">
        <v>0</v>
      </c>
      <c r="D23" s="38" t="s">
        <v>0</v>
      </c>
      <c r="E23" s="39" t="s">
        <v>0</v>
      </c>
      <c r="F23" s="39" t="s">
        <v>0</v>
      </c>
      <c r="G23" s="39" t="s">
        <v>0</v>
      </c>
      <c r="H23" s="39" t="s">
        <v>0</v>
      </c>
      <c r="I23" s="39" t="s">
        <v>0</v>
      </c>
      <c r="J23" s="22" t="s">
        <v>0</v>
      </c>
      <c r="K23" s="22" t="s">
        <v>0</v>
      </c>
      <c r="L23" s="22" t="s">
        <v>0</v>
      </c>
      <c r="M23" s="22" t="s">
        <v>0</v>
      </c>
      <c r="N23" s="22" t="s">
        <v>0</v>
      </c>
      <c r="O23" s="22" t="s">
        <v>0</v>
      </c>
      <c r="P23" s="22" t="s">
        <v>0</v>
      </c>
      <c r="Q23" s="22" t="s">
        <v>0</v>
      </c>
      <c r="R23" s="22" t="s">
        <v>0</v>
      </c>
      <c r="S23" s="22" t="s">
        <v>0</v>
      </c>
      <c r="T23" s="22" t="s">
        <v>0</v>
      </c>
      <c r="U23" s="22" t="s">
        <v>0</v>
      </c>
      <c r="V23" s="22" t="s">
        <v>0</v>
      </c>
      <c r="W23" s="22" t="s">
        <v>0</v>
      </c>
    </row>
    <row r="24" spans="1:23" ht="60" x14ac:dyDescent="0.2">
      <c r="A24" s="32" t="s">
        <v>88</v>
      </c>
      <c r="B24" s="28" t="s">
        <v>89</v>
      </c>
      <c r="C24" s="37" t="s">
        <v>90</v>
      </c>
      <c r="D24" s="38" t="s">
        <v>91</v>
      </c>
      <c r="E24" s="39" t="s">
        <v>75</v>
      </c>
      <c r="F24" s="39" t="s">
        <v>92</v>
      </c>
      <c r="G24" s="39" t="s">
        <v>93</v>
      </c>
      <c r="H24" s="39" t="s">
        <v>94</v>
      </c>
      <c r="I24" s="39" t="s">
        <v>95</v>
      </c>
      <c r="J24" s="22" t="s">
        <v>0</v>
      </c>
      <c r="K24" s="22" t="s">
        <v>0</v>
      </c>
      <c r="L24" s="22" t="s">
        <v>0</v>
      </c>
      <c r="M24" s="22" t="s">
        <v>0</v>
      </c>
      <c r="N24" s="22" t="s">
        <v>0</v>
      </c>
      <c r="O24" s="22" t="s">
        <v>0</v>
      </c>
      <c r="P24" s="22" t="s">
        <v>0</v>
      </c>
      <c r="Q24" s="22" t="s">
        <v>0</v>
      </c>
      <c r="R24" s="22" t="s">
        <v>0</v>
      </c>
      <c r="S24" s="22" t="s">
        <v>0</v>
      </c>
      <c r="T24" s="22" t="s">
        <v>0</v>
      </c>
      <c r="U24" s="22" t="s">
        <v>0</v>
      </c>
      <c r="V24" s="22" t="s">
        <v>0</v>
      </c>
      <c r="W24" s="22" t="s">
        <v>0</v>
      </c>
    </row>
    <row r="25" spans="1:23" ht="15" x14ac:dyDescent="0.2">
      <c r="A25" s="32" t="s">
        <v>0</v>
      </c>
      <c r="B25" s="28" t="s">
        <v>0</v>
      </c>
      <c r="C25" s="37" t="s">
        <v>0</v>
      </c>
      <c r="D25" s="38" t="s">
        <v>0</v>
      </c>
      <c r="E25" s="39" t="s">
        <v>0</v>
      </c>
      <c r="F25" s="39" t="s">
        <v>0</v>
      </c>
      <c r="G25" s="39" t="s">
        <v>0</v>
      </c>
      <c r="H25" s="39" t="s">
        <v>0</v>
      </c>
      <c r="I25" s="39" t="s">
        <v>0</v>
      </c>
      <c r="J25" s="22" t="s">
        <v>0</v>
      </c>
      <c r="K25" s="22" t="s">
        <v>0</v>
      </c>
      <c r="L25" s="22" t="s">
        <v>0</v>
      </c>
      <c r="M25" s="22" t="s">
        <v>0</v>
      </c>
      <c r="N25" s="22" t="s">
        <v>0</v>
      </c>
      <c r="O25" s="22" t="s">
        <v>0</v>
      </c>
      <c r="P25" s="22" t="s">
        <v>0</v>
      </c>
      <c r="Q25" s="22" t="s">
        <v>0</v>
      </c>
      <c r="R25" s="22" t="s">
        <v>0</v>
      </c>
      <c r="S25" s="22" t="s">
        <v>0</v>
      </c>
      <c r="T25" s="22" t="s">
        <v>0</v>
      </c>
      <c r="U25" s="22" t="s">
        <v>0</v>
      </c>
      <c r="V25" s="22" t="s">
        <v>0</v>
      </c>
      <c r="W25" s="22" t="s">
        <v>0</v>
      </c>
    </row>
    <row r="26" spans="1:23" ht="15" x14ac:dyDescent="0.2">
      <c r="A26" s="40" t="s">
        <v>0</v>
      </c>
      <c r="B26" s="41" t="s">
        <v>0</v>
      </c>
      <c r="C26" s="41" t="s">
        <v>96</v>
      </c>
      <c r="D26" s="42" t="s">
        <v>0</v>
      </c>
      <c r="E26" s="43" t="s">
        <v>0</v>
      </c>
      <c r="F26" s="43" t="s">
        <v>0</v>
      </c>
      <c r="G26" s="43" t="s">
        <v>97</v>
      </c>
      <c r="H26" s="43" t="s">
        <v>0</v>
      </c>
      <c r="I26" s="43" t="s">
        <v>98</v>
      </c>
      <c r="J26" s="22" t="s">
        <v>0</v>
      </c>
      <c r="K26" s="22" t="s">
        <v>0</v>
      </c>
      <c r="L26" s="22" t="s">
        <v>0</v>
      </c>
      <c r="M26" s="22" t="s">
        <v>0</v>
      </c>
      <c r="N26" s="22" t="s">
        <v>0</v>
      </c>
      <c r="O26" s="22" t="s">
        <v>0</v>
      </c>
      <c r="P26" s="22" t="s">
        <v>0</v>
      </c>
      <c r="Q26" s="22" t="s">
        <v>0</v>
      </c>
      <c r="R26" s="22" t="s">
        <v>0</v>
      </c>
      <c r="S26" s="22" t="s">
        <v>0</v>
      </c>
      <c r="T26" s="22" t="s">
        <v>0</v>
      </c>
      <c r="U26" s="22" t="s">
        <v>0</v>
      </c>
      <c r="V26" s="22" t="s">
        <v>0</v>
      </c>
      <c r="W26" s="22" t="s">
        <v>0</v>
      </c>
    </row>
    <row r="27" spans="1:23" ht="15" x14ac:dyDescent="0.2">
      <c r="A27" s="32" t="s">
        <v>0</v>
      </c>
      <c r="B27" s="28" t="s">
        <v>0</v>
      </c>
      <c r="C27" s="37" t="s">
        <v>26</v>
      </c>
      <c r="D27" s="38" t="s">
        <v>0</v>
      </c>
      <c r="E27" s="39" t="s">
        <v>0</v>
      </c>
      <c r="F27" s="39" t="s">
        <v>0</v>
      </c>
      <c r="G27" s="39" t="s">
        <v>0</v>
      </c>
      <c r="H27" s="39" t="s">
        <v>0</v>
      </c>
      <c r="I27" s="39" t="s">
        <v>99</v>
      </c>
      <c r="J27" s="22" t="s">
        <v>0</v>
      </c>
      <c r="K27" s="22" t="s">
        <v>0</v>
      </c>
      <c r="L27" s="22" t="s">
        <v>0</v>
      </c>
      <c r="M27" s="22" t="s">
        <v>0</v>
      </c>
      <c r="N27" s="22" t="s">
        <v>0</v>
      </c>
      <c r="O27" s="22" t="s">
        <v>0</v>
      </c>
      <c r="P27" s="22" t="s">
        <v>0</v>
      </c>
      <c r="Q27" s="22" t="s">
        <v>0</v>
      </c>
      <c r="R27" s="22" t="s">
        <v>0</v>
      </c>
      <c r="S27" s="22" t="s">
        <v>0</v>
      </c>
      <c r="T27" s="22" t="s">
        <v>0</v>
      </c>
      <c r="U27" s="22" t="s">
        <v>0</v>
      </c>
      <c r="V27" s="22" t="s">
        <v>0</v>
      </c>
      <c r="W27" s="22" t="s">
        <v>0</v>
      </c>
    </row>
    <row r="28" spans="1:23" ht="15" x14ac:dyDescent="0.2">
      <c r="A28" s="32" t="s">
        <v>0</v>
      </c>
      <c r="B28" s="28" t="s">
        <v>0</v>
      </c>
      <c r="C28" s="37" t="s">
        <v>100</v>
      </c>
      <c r="D28" s="38" t="s">
        <v>0</v>
      </c>
      <c r="E28" s="39" t="s">
        <v>0</v>
      </c>
      <c r="F28" s="39" t="s">
        <v>0</v>
      </c>
      <c r="G28" s="39" t="s">
        <v>0</v>
      </c>
      <c r="H28" s="39" t="s">
        <v>0</v>
      </c>
      <c r="I28" s="39" t="s">
        <v>101</v>
      </c>
      <c r="J28" s="22" t="s">
        <v>0</v>
      </c>
      <c r="K28" s="22" t="s">
        <v>0</v>
      </c>
      <c r="L28" s="22" t="s">
        <v>0</v>
      </c>
      <c r="M28" s="22" t="s">
        <v>0</v>
      </c>
      <c r="N28" s="22" t="s">
        <v>0</v>
      </c>
      <c r="O28" s="22" t="s">
        <v>0</v>
      </c>
      <c r="P28" s="22" t="s">
        <v>0</v>
      </c>
      <c r="Q28" s="22" t="s">
        <v>0</v>
      </c>
      <c r="R28" s="22" t="s">
        <v>0</v>
      </c>
      <c r="S28" s="22" t="s">
        <v>0</v>
      </c>
      <c r="T28" s="22" t="s">
        <v>0</v>
      </c>
      <c r="U28" s="22" t="s">
        <v>0</v>
      </c>
      <c r="V28" s="22" t="s">
        <v>0</v>
      </c>
      <c r="W28" s="22" t="s">
        <v>0</v>
      </c>
    </row>
    <row r="29" spans="1:23" ht="15" x14ac:dyDescent="0.2">
      <c r="A29" s="40" t="s">
        <v>0</v>
      </c>
      <c r="B29" s="41" t="s">
        <v>0</v>
      </c>
      <c r="C29" s="41" t="s">
        <v>102</v>
      </c>
      <c r="D29" s="42" t="s">
        <v>0</v>
      </c>
      <c r="E29" s="43" t="s">
        <v>0</v>
      </c>
      <c r="F29" s="43" t="s">
        <v>0</v>
      </c>
      <c r="G29" s="43" t="s">
        <v>0</v>
      </c>
      <c r="H29" s="43" t="s">
        <v>0</v>
      </c>
      <c r="I29" s="43" t="s">
        <v>103</v>
      </c>
      <c r="J29" s="22" t="s">
        <v>0</v>
      </c>
      <c r="K29" s="22" t="s">
        <v>0</v>
      </c>
      <c r="L29" s="22" t="s">
        <v>0</v>
      </c>
      <c r="M29" s="22" t="s">
        <v>0</v>
      </c>
      <c r="N29" s="22" t="s">
        <v>0</v>
      </c>
      <c r="O29" s="22" t="s">
        <v>0</v>
      </c>
      <c r="P29" s="22" t="s">
        <v>0</v>
      </c>
      <c r="Q29" s="22" t="s">
        <v>0</v>
      </c>
      <c r="R29" s="22" t="s">
        <v>0</v>
      </c>
      <c r="S29" s="22" t="s">
        <v>0</v>
      </c>
      <c r="T29" s="22" t="s">
        <v>0</v>
      </c>
      <c r="U29" s="22" t="s">
        <v>0</v>
      </c>
      <c r="V29" s="22" t="s">
        <v>0</v>
      </c>
      <c r="W29" s="22" t="s">
        <v>0</v>
      </c>
    </row>
    <row r="30" spans="1:23" ht="15" x14ac:dyDescent="0.2">
      <c r="A30" s="44" t="s">
        <v>0</v>
      </c>
      <c r="B30" s="45" t="s">
        <v>0</v>
      </c>
      <c r="C30" s="45" t="s">
        <v>0</v>
      </c>
      <c r="D30" s="46" t="s">
        <v>0</v>
      </c>
      <c r="E30" s="47" t="s">
        <v>0</v>
      </c>
      <c r="F30" s="47" t="s">
        <v>0</v>
      </c>
      <c r="G30" s="47" t="s">
        <v>0</v>
      </c>
      <c r="H30" s="47" t="s">
        <v>0</v>
      </c>
      <c r="I30" s="47" t="s">
        <v>0</v>
      </c>
      <c r="J30" s="22" t="s">
        <v>0</v>
      </c>
      <c r="K30" s="22" t="s">
        <v>0</v>
      </c>
      <c r="L30" s="22" t="s">
        <v>0</v>
      </c>
      <c r="M30" s="22" t="s">
        <v>0</v>
      </c>
      <c r="N30" s="22" t="s">
        <v>0</v>
      </c>
      <c r="O30" s="22" t="s">
        <v>0</v>
      </c>
      <c r="P30" s="22" t="s">
        <v>0</v>
      </c>
      <c r="Q30" s="22" t="s">
        <v>0</v>
      </c>
      <c r="R30" s="22" t="s">
        <v>0</v>
      </c>
      <c r="S30" s="22" t="s">
        <v>0</v>
      </c>
      <c r="T30" s="22" t="s">
        <v>0</v>
      </c>
      <c r="U30" s="22" t="s">
        <v>0</v>
      </c>
      <c r="V30" s="22" t="s">
        <v>0</v>
      </c>
      <c r="W30" s="22" t="s">
        <v>0</v>
      </c>
    </row>
    <row r="31" spans="1:23" ht="15" x14ac:dyDescent="0.2">
      <c r="A31" s="32" t="s">
        <v>0</v>
      </c>
      <c r="B31" s="28" t="s">
        <v>0</v>
      </c>
      <c r="C31" s="37" t="s">
        <v>104</v>
      </c>
      <c r="D31" s="38" t="s">
        <v>0</v>
      </c>
      <c r="E31" s="39" t="s">
        <v>0</v>
      </c>
      <c r="F31" s="39" t="s">
        <v>0</v>
      </c>
      <c r="G31" s="39" t="s">
        <v>0</v>
      </c>
      <c r="H31" s="39" t="s">
        <v>0</v>
      </c>
      <c r="I31" s="39" t="s">
        <v>103</v>
      </c>
      <c r="J31" s="22" t="s">
        <v>0</v>
      </c>
      <c r="K31" s="22" t="s">
        <v>0</v>
      </c>
      <c r="L31" s="22" t="s">
        <v>0</v>
      </c>
      <c r="M31" s="22" t="s">
        <v>0</v>
      </c>
      <c r="N31" s="22" t="s">
        <v>0</v>
      </c>
      <c r="O31" s="22" t="s">
        <v>0</v>
      </c>
      <c r="P31" s="22" t="s">
        <v>0</v>
      </c>
      <c r="Q31" s="22" t="s">
        <v>0</v>
      </c>
      <c r="R31" s="22" t="s">
        <v>0</v>
      </c>
      <c r="S31" s="22" t="s">
        <v>0</v>
      </c>
      <c r="T31" s="22" t="s">
        <v>0</v>
      </c>
      <c r="U31" s="22" t="s">
        <v>0</v>
      </c>
      <c r="V31" s="22" t="s">
        <v>0</v>
      </c>
      <c r="W31" s="22" t="s">
        <v>0</v>
      </c>
    </row>
    <row r="32" spans="1:23" ht="15" x14ac:dyDescent="0.2">
      <c r="A32" s="32" t="s">
        <v>0</v>
      </c>
      <c r="B32" s="28" t="s">
        <v>0</v>
      </c>
      <c r="C32" s="37" t="s">
        <v>105</v>
      </c>
      <c r="D32" s="38" t="s">
        <v>0</v>
      </c>
      <c r="E32" s="39" t="s">
        <v>0</v>
      </c>
      <c r="F32" s="39" t="s">
        <v>0</v>
      </c>
      <c r="G32" s="39" t="s">
        <v>0</v>
      </c>
      <c r="H32" s="39" t="s">
        <v>0</v>
      </c>
      <c r="I32" s="39" t="s">
        <v>103</v>
      </c>
      <c r="J32" s="22" t="s">
        <v>0</v>
      </c>
      <c r="K32" s="22" t="s">
        <v>0</v>
      </c>
      <c r="L32" s="22" t="s">
        <v>0</v>
      </c>
      <c r="M32" s="22" t="s">
        <v>0</v>
      </c>
      <c r="N32" s="22" t="s">
        <v>0</v>
      </c>
      <c r="O32" s="22" t="s">
        <v>0</v>
      </c>
      <c r="P32" s="22" t="s">
        <v>0</v>
      </c>
      <c r="Q32" s="22" t="s">
        <v>0</v>
      </c>
      <c r="R32" s="22" t="s">
        <v>0</v>
      </c>
      <c r="S32" s="22" t="s">
        <v>0</v>
      </c>
      <c r="T32" s="22" t="s">
        <v>0</v>
      </c>
      <c r="U32" s="22" t="s">
        <v>0</v>
      </c>
      <c r="V32" s="22" t="s">
        <v>0</v>
      </c>
      <c r="W32" s="22" t="s">
        <v>0</v>
      </c>
    </row>
    <row r="33" spans="1:23" ht="15" x14ac:dyDescent="0.2">
      <c r="A33" s="32" t="s">
        <v>0</v>
      </c>
      <c r="B33" s="28" t="s">
        <v>0</v>
      </c>
      <c r="C33" s="37" t="s">
        <v>106</v>
      </c>
      <c r="D33" s="38" t="s">
        <v>0</v>
      </c>
      <c r="E33" s="39" t="s">
        <v>0</v>
      </c>
      <c r="F33" s="39" t="s">
        <v>0</v>
      </c>
      <c r="G33" s="39" t="s">
        <v>0</v>
      </c>
      <c r="H33" s="39" t="s">
        <v>0</v>
      </c>
      <c r="I33" s="39" t="s">
        <v>0</v>
      </c>
      <c r="J33" s="22" t="s">
        <v>0</v>
      </c>
      <c r="K33" s="22" t="s">
        <v>0</v>
      </c>
      <c r="L33" s="22" t="s">
        <v>0</v>
      </c>
      <c r="M33" s="22" t="s">
        <v>0</v>
      </c>
      <c r="N33" s="22" t="s">
        <v>0</v>
      </c>
      <c r="O33" s="22" t="s">
        <v>0</v>
      </c>
      <c r="P33" s="22" t="s">
        <v>0</v>
      </c>
      <c r="Q33" s="22" t="s">
        <v>0</v>
      </c>
      <c r="R33" s="22" t="s">
        <v>0</v>
      </c>
      <c r="S33" s="22" t="s">
        <v>0</v>
      </c>
      <c r="T33" s="22" t="s">
        <v>0</v>
      </c>
      <c r="U33" s="22" t="s">
        <v>0</v>
      </c>
      <c r="V33" s="22" t="s">
        <v>0</v>
      </c>
      <c r="W33" s="22" t="s">
        <v>0</v>
      </c>
    </row>
    <row r="34" spans="1:23" ht="15" x14ac:dyDescent="0.2">
      <c r="A34" s="32" t="s">
        <v>0</v>
      </c>
      <c r="B34" s="28" t="s">
        <v>0</v>
      </c>
      <c r="C34" s="37" t="s">
        <v>107</v>
      </c>
      <c r="D34" s="38" t="s">
        <v>0</v>
      </c>
      <c r="E34" s="39" t="s">
        <v>0</v>
      </c>
      <c r="F34" s="39" t="s">
        <v>0</v>
      </c>
      <c r="G34" s="39" t="s">
        <v>0</v>
      </c>
      <c r="H34" s="39" t="s">
        <v>0</v>
      </c>
      <c r="I34" s="39" t="s">
        <v>98</v>
      </c>
      <c r="J34" s="22" t="s">
        <v>0</v>
      </c>
      <c r="K34" s="22" t="s">
        <v>0</v>
      </c>
      <c r="L34" s="22" t="s">
        <v>0</v>
      </c>
      <c r="M34" s="22" t="s">
        <v>0</v>
      </c>
      <c r="N34" s="22" t="s">
        <v>0</v>
      </c>
      <c r="O34" s="22" t="s">
        <v>0</v>
      </c>
      <c r="P34" s="22" t="s">
        <v>0</v>
      </c>
      <c r="Q34" s="22" t="s">
        <v>0</v>
      </c>
      <c r="R34" s="22" t="s">
        <v>0</v>
      </c>
      <c r="S34" s="22" t="s">
        <v>0</v>
      </c>
      <c r="T34" s="22" t="s">
        <v>0</v>
      </c>
      <c r="U34" s="22" t="s">
        <v>0</v>
      </c>
      <c r="V34" s="22" t="s">
        <v>0</v>
      </c>
      <c r="W34" s="22" t="s">
        <v>0</v>
      </c>
    </row>
    <row r="35" spans="1:23" ht="15" x14ac:dyDescent="0.2">
      <c r="A35" s="32" t="s">
        <v>0</v>
      </c>
      <c r="B35" s="28" t="s">
        <v>0</v>
      </c>
      <c r="C35" s="37" t="s">
        <v>26</v>
      </c>
      <c r="D35" s="38" t="s">
        <v>0</v>
      </c>
      <c r="E35" s="39" t="s">
        <v>0</v>
      </c>
      <c r="F35" s="39" t="s">
        <v>0</v>
      </c>
      <c r="G35" s="39" t="s">
        <v>0</v>
      </c>
      <c r="H35" s="39" t="s">
        <v>0</v>
      </c>
      <c r="I35" s="39" t="s">
        <v>99</v>
      </c>
      <c r="J35" s="22" t="s">
        <v>0</v>
      </c>
      <c r="K35" s="22" t="s">
        <v>0</v>
      </c>
      <c r="L35" s="22" t="s">
        <v>0</v>
      </c>
      <c r="M35" s="22" t="s">
        <v>0</v>
      </c>
      <c r="N35" s="22" t="s">
        <v>0</v>
      </c>
      <c r="O35" s="22" t="s">
        <v>0</v>
      </c>
      <c r="P35" s="22" t="s">
        <v>0</v>
      </c>
      <c r="Q35" s="22" t="s">
        <v>0</v>
      </c>
      <c r="R35" s="22" t="s">
        <v>0</v>
      </c>
      <c r="S35" s="22" t="s">
        <v>0</v>
      </c>
      <c r="T35" s="22" t="s">
        <v>0</v>
      </c>
      <c r="U35" s="22" t="s">
        <v>0</v>
      </c>
      <c r="V35" s="22" t="s">
        <v>0</v>
      </c>
      <c r="W35" s="22" t="s">
        <v>0</v>
      </c>
    </row>
    <row r="36" spans="1:23" ht="15" x14ac:dyDescent="0.2">
      <c r="A36" s="32" t="s">
        <v>0</v>
      </c>
      <c r="B36" s="28" t="s">
        <v>0</v>
      </c>
      <c r="C36" s="37" t="s">
        <v>100</v>
      </c>
      <c r="D36" s="38" t="s">
        <v>0</v>
      </c>
      <c r="E36" s="39" t="s">
        <v>0</v>
      </c>
      <c r="F36" s="39" t="s">
        <v>0</v>
      </c>
      <c r="G36" s="39" t="s">
        <v>0</v>
      </c>
      <c r="H36" s="39" t="s">
        <v>0</v>
      </c>
      <c r="I36" s="39" t="s">
        <v>101</v>
      </c>
      <c r="J36" s="22" t="s">
        <v>0</v>
      </c>
      <c r="K36" s="22" t="s">
        <v>0</v>
      </c>
      <c r="L36" s="22" t="s">
        <v>0</v>
      </c>
      <c r="M36" s="22" t="s">
        <v>0</v>
      </c>
      <c r="N36" s="22" t="s">
        <v>0</v>
      </c>
      <c r="O36" s="22" t="s">
        <v>0</v>
      </c>
      <c r="P36" s="22" t="s">
        <v>0</v>
      </c>
      <c r="Q36" s="22" t="s">
        <v>0</v>
      </c>
      <c r="R36" s="22" t="s">
        <v>0</v>
      </c>
      <c r="S36" s="22" t="s">
        <v>0</v>
      </c>
      <c r="T36" s="22" t="s">
        <v>0</v>
      </c>
      <c r="U36" s="22" t="s">
        <v>0</v>
      </c>
      <c r="V36" s="22" t="s">
        <v>0</v>
      </c>
      <c r="W36" s="22" t="s">
        <v>0</v>
      </c>
    </row>
    <row r="37" spans="1:23" ht="15" x14ac:dyDescent="0.2">
      <c r="A37" s="32" t="s">
        <v>0</v>
      </c>
      <c r="B37" s="28" t="s">
        <v>0</v>
      </c>
      <c r="C37" s="37" t="s">
        <v>108</v>
      </c>
      <c r="D37" s="38" t="s">
        <v>0</v>
      </c>
      <c r="E37" s="39" t="s">
        <v>0</v>
      </c>
      <c r="F37" s="39" t="s">
        <v>0</v>
      </c>
      <c r="G37" s="39" t="s">
        <v>0</v>
      </c>
      <c r="H37" s="39" t="s">
        <v>0</v>
      </c>
      <c r="I37" s="39" t="s">
        <v>97</v>
      </c>
      <c r="J37" s="22" t="s">
        <v>0</v>
      </c>
      <c r="K37" s="22" t="s">
        <v>0</v>
      </c>
      <c r="L37" s="22" t="s">
        <v>0</v>
      </c>
      <c r="M37" s="22" t="s">
        <v>0</v>
      </c>
      <c r="N37" s="22" t="s">
        <v>0</v>
      </c>
      <c r="O37" s="22" t="s">
        <v>0</v>
      </c>
      <c r="P37" s="22" t="s">
        <v>0</v>
      </c>
      <c r="Q37" s="22" t="s">
        <v>0</v>
      </c>
      <c r="R37" s="22" t="s">
        <v>0</v>
      </c>
      <c r="S37" s="22" t="s">
        <v>0</v>
      </c>
      <c r="T37" s="22" t="s">
        <v>0</v>
      </c>
      <c r="U37" s="22" t="s">
        <v>0</v>
      </c>
      <c r="V37" s="22" t="s">
        <v>0</v>
      </c>
      <c r="W37" s="22" t="s">
        <v>0</v>
      </c>
    </row>
    <row r="38" spans="1:23" ht="15" x14ac:dyDescent="0.2">
      <c r="A38" s="32" t="s">
        <v>0</v>
      </c>
      <c r="B38" s="28" t="s">
        <v>0</v>
      </c>
      <c r="C38" s="37" t="s">
        <v>109</v>
      </c>
      <c r="D38" s="38" t="s">
        <v>0</v>
      </c>
      <c r="E38" s="39" t="s">
        <v>0</v>
      </c>
      <c r="F38" s="39" t="s">
        <v>0</v>
      </c>
      <c r="G38" s="39" t="s">
        <v>0</v>
      </c>
      <c r="H38" s="39" t="s">
        <v>0</v>
      </c>
      <c r="I38" s="39" t="s">
        <v>0</v>
      </c>
      <c r="J38" s="22" t="s">
        <v>0</v>
      </c>
      <c r="K38" s="22" t="s">
        <v>0</v>
      </c>
      <c r="L38" s="22" t="s">
        <v>0</v>
      </c>
      <c r="M38" s="22" t="s">
        <v>0</v>
      </c>
      <c r="N38" s="22" t="s">
        <v>0</v>
      </c>
      <c r="O38" s="22" t="s">
        <v>0</v>
      </c>
      <c r="P38" s="22" t="s">
        <v>0</v>
      </c>
      <c r="Q38" s="22" t="s">
        <v>0</v>
      </c>
      <c r="R38" s="22" t="s">
        <v>0</v>
      </c>
      <c r="S38" s="22" t="s">
        <v>0</v>
      </c>
      <c r="T38" s="22" t="s">
        <v>0</v>
      </c>
      <c r="U38" s="22" t="s">
        <v>0</v>
      </c>
      <c r="V38" s="22" t="s">
        <v>0</v>
      </c>
      <c r="W38" s="22" t="s">
        <v>0</v>
      </c>
    </row>
    <row r="39" spans="1:23" ht="15" x14ac:dyDescent="0.2">
      <c r="A39" s="32" t="s">
        <v>0</v>
      </c>
      <c r="B39" s="28" t="s">
        <v>0</v>
      </c>
      <c r="C39" s="37" t="s">
        <v>110</v>
      </c>
      <c r="D39" s="38" t="s">
        <v>111</v>
      </c>
      <c r="E39" s="39" t="s">
        <v>0</v>
      </c>
      <c r="F39" s="39" t="s">
        <v>0</v>
      </c>
      <c r="G39" s="39" t="s">
        <v>0</v>
      </c>
      <c r="H39" s="39" t="s">
        <v>0</v>
      </c>
      <c r="I39" s="39" t="s">
        <v>112</v>
      </c>
      <c r="J39" s="22" t="s">
        <v>0</v>
      </c>
      <c r="K39" s="22" t="s">
        <v>0</v>
      </c>
      <c r="L39" s="22" t="s">
        <v>0</v>
      </c>
      <c r="M39" s="22" t="s">
        <v>0</v>
      </c>
      <c r="N39" s="22" t="s">
        <v>0</v>
      </c>
      <c r="O39" s="22" t="s">
        <v>0</v>
      </c>
      <c r="P39" s="22" t="s">
        <v>0</v>
      </c>
      <c r="Q39" s="22" t="s">
        <v>0</v>
      </c>
      <c r="R39" s="22" t="s">
        <v>0</v>
      </c>
      <c r="S39" s="22" t="s">
        <v>0</v>
      </c>
      <c r="T39" s="22" t="s">
        <v>0</v>
      </c>
      <c r="U39" s="22" t="s">
        <v>0</v>
      </c>
      <c r="V39" s="22" t="s">
        <v>0</v>
      </c>
      <c r="W39" s="22" t="s">
        <v>0</v>
      </c>
    </row>
    <row r="40" spans="1:23" ht="15" x14ac:dyDescent="0.2">
      <c r="A40" s="32" t="s">
        <v>0</v>
      </c>
      <c r="B40" s="28" t="s">
        <v>0</v>
      </c>
      <c r="C40" s="37" t="s">
        <v>113</v>
      </c>
      <c r="D40" s="38" t="s">
        <v>0</v>
      </c>
      <c r="E40" s="39" t="s">
        <v>0</v>
      </c>
      <c r="F40" s="39" t="s">
        <v>0</v>
      </c>
      <c r="G40" s="39" t="s">
        <v>0</v>
      </c>
      <c r="H40" s="39" t="s">
        <v>0</v>
      </c>
      <c r="I40" s="39" t="s">
        <v>0</v>
      </c>
      <c r="J40" s="22" t="s">
        <v>0</v>
      </c>
      <c r="K40" s="22" t="s">
        <v>0</v>
      </c>
      <c r="L40" s="22" t="s">
        <v>0</v>
      </c>
      <c r="M40" s="22" t="s">
        <v>0</v>
      </c>
      <c r="N40" s="22" t="s">
        <v>0</v>
      </c>
      <c r="O40" s="22" t="s">
        <v>0</v>
      </c>
      <c r="P40" s="22" t="s">
        <v>0</v>
      </c>
      <c r="Q40" s="22" t="s">
        <v>0</v>
      </c>
      <c r="R40" s="22" t="s">
        <v>0</v>
      </c>
      <c r="S40" s="22" t="s">
        <v>0</v>
      </c>
      <c r="T40" s="22" t="s">
        <v>0</v>
      </c>
      <c r="U40" s="22" t="s">
        <v>0</v>
      </c>
      <c r="V40" s="22" t="s">
        <v>0</v>
      </c>
      <c r="W40" s="22" t="s">
        <v>0</v>
      </c>
    </row>
    <row r="41" spans="1:23" ht="15" x14ac:dyDescent="0.2">
      <c r="A41" s="32" t="s">
        <v>0</v>
      </c>
      <c r="B41" s="28" t="s">
        <v>0</v>
      </c>
      <c r="C41" s="37" t="s">
        <v>114</v>
      </c>
      <c r="D41" s="38" t="s">
        <v>0</v>
      </c>
      <c r="E41" s="39" t="s">
        <v>0</v>
      </c>
      <c r="F41" s="39" t="s">
        <v>0</v>
      </c>
      <c r="G41" s="39" t="s">
        <v>0</v>
      </c>
      <c r="H41" s="39" t="s">
        <v>0</v>
      </c>
      <c r="I41" s="39" t="s">
        <v>0</v>
      </c>
      <c r="J41" s="22" t="s">
        <v>0</v>
      </c>
      <c r="K41" s="22" t="s">
        <v>0</v>
      </c>
      <c r="L41" s="22" t="s">
        <v>0</v>
      </c>
      <c r="M41" s="22" t="s">
        <v>0</v>
      </c>
      <c r="N41" s="22" t="s">
        <v>0</v>
      </c>
      <c r="O41" s="22" t="s">
        <v>0</v>
      </c>
      <c r="P41" s="22" t="s">
        <v>0</v>
      </c>
      <c r="Q41" s="22" t="s">
        <v>0</v>
      </c>
      <c r="R41" s="22" t="s">
        <v>0</v>
      </c>
      <c r="S41" s="22" t="s">
        <v>0</v>
      </c>
      <c r="T41" s="22" t="s">
        <v>0</v>
      </c>
      <c r="U41" s="22" t="s">
        <v>0</v>
      </c>
      <c r="V41" s="22" t="s">
        <v>0</v>
      </c>
      <c r="W41" s="22" t="s">
        <v>0</v>
      </c>
    </row>
    <row r="42" spans="1:23" ht="15" x14ac:dyDescent="0.2">
      <c r="A42" s="32" t="s">
        <v>0</v>
      </c>
      <c r="B42" s="28" t="s">
        <v>0</v>
      </c>
      <c r="C42" s="37" t="s">
        <v>115</v>
      </c>
      <c r="D42" s="38" t="s">
        <v>0</v>
      </c>
      <c r="E42" s="39" t="s">
        <v>0</v>
      </c>
      <c r="F42" s="39" t="s">
        <v>0</v>
      </c>
      <c r="G42" s="39" t="s">
        <v>0</v>
      </c>
      <c r="H42" s="39" t="s">
        <v>0</v>
      </c>
      <c r="I42" s="39" t="s">
        <v>112</v>
      </c>
      <c r="J42" s="22" t="s">
        <v>0</v>
      </c>
      <c r="K42" s="22" t="s">
        <v>0</v>
      </c>
      <c r="L42" s="22" t="s">
        <v>0</v>
      </c>
      <c r="M42" s="22" t="s">
        <v>0</v>
      </c>
      <c r="N42" s="22" t="s">
        <v>0</v>
      </c>
      <c r="O42" s="22" t="s">
        <v>0</v>
      </c>
      <c r="P42" s="22" t="s">
        <v>0</v>
      </c>
      <c r="Q42" s="22" t="s">
        <v>0</v>
      </c>
      <c r="R42" s="22" t="s">
        <v>0</v>
      </c>
      <c r="S42" s="22" t="s">
        <v>0</v>
      </c>
      <c r="T42" s="22" t="s">
        <v>0</v>
      </c>
      <c r="U42" s="22" t="s">
        <v>0</v>
      </c>
      <c r="V42" s="22" t="s">
        <v>0</v>
      </c>
      <c r="W42" s="22" t="s">
        <v>0</v>
      </c>
    </row>
    <row r="43" spans="1:23" ht="15" x14ac:dyDescent="0.2">
      <c r="A43" s="32" t="s">
        <v>0</v>
      </c>
      <c r="B43" s="28" t="s">
        <v>0</v>
      </c>
      <c r="C43" s="37" t="s">
        <v>116</v>
      </c>
      <c r="D43" s="38" t="s">
        <v>0</v>
      </c>
      <c r="E43" s="39" t="s">
        <v>0</v>
      </c>
      <c r="F43" s="39" t="s">
        <v>0</v>
      </c>
      <c r="G43" s="39" t="s">
        <v>0</v>
      </c>
      <c r="H43" s="39" t="s">
        <v>0</v>
      </c>
      <c r="I43" s="39" t="s">
        <v>117</v>
      </c>
      <c r="J43" s="22" t="s">
        <v>0</v>
      </c>
      <c r="K43" s="22" t="s">
        <v>0</v>
      </c>
      <c r="L43" s="22" t="s">
        <v>0</v>
      </c>
      <c r="M43" s="22" t="s">
        <v>0</v>
      </c>
      <c r="N43" s="22" t="s">
        <v>0</v>
      </c>
      <c r="O43" s="22" t="s">
        <v>0</v>
      </c>
      <c r="P43" s="22" t="s">
        <v>0</v>
      </c>
      <c r="Q43" s="22" t="s">
        <v>0</v>
      </c>
      <c r="R43" s="22" t="s">
        <v>0</v>
      </c>
      <c r="S43" s="22" t="s">
        <v>0</v>
      </c>
      <c r="T43" s="22" t="s">
        <v>0</v>
      </c>
      <c r="U43" s="22" t="s">
        <v>0</v>
      </c>
      <c r="V43" s="22" t="s">
        <v>0</v>
      </c>
      <c r="W43" s="22" t="s">
        <v>0</v>
      </c>
    </row>
    <row r="44" spans="1:23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</row>
    <row r="45" spans="1:23" x14ac:dyDescent="0.2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</row>
    <row r="46" spans="1:23" x14ac:dyDescent="0.2">
      <c r="K46" s="49"/>
      <c r="L46" s="48"/>
    </row>
    <row r="47" spans="1:23" x14ac:dyDescent="0.2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9"/>
      <c r="L47" s="48"/>
    </row>
    <row r="48" spans="1:23" ht="64.900000000000006" customHeight="1" x14ac:dyDescent="0.2">
      <c r="A48" s="48"/>
      <c r="B48" s="50" t="s">
        <v>118</v>
      </c>
      <c r="C48" s="51" t="s">
        <v>0</v>
      </c>
      <c r="D48" s="48"/>
      <c r="E48" s="52"/>
      <c r="F48" s="48"/>
      <c r="G48" s="145" t="s">
        <v>119</v>
      </c>
      <c r="H48" s="146"/>
      <c r="I48" s="48"/>
      <c r="J48" s="48"/>
      <c r="L48" s="48"/>
    </row>
    <row r="49" spans="1:12" x14ac:dyDescent="0.2">
      <c r="A49" s="48"/>
      <c r="B49" s="48"/>
      <c r="C49" s="53" t="s">
        <v>120</v>
      </c>
      <c r="D49" s="48"/>
      <c r="E49" s="53" t="s">
        <v>121</v>
      </c>
      <c r="F49" s="48"/>
      <c r="G49" s="139" t="s">
        <v>122</v>
      </c>
      <c r="H49" s="139"/>
      <c r="I49" s="48"/>
      <c r="J49" s="48"/>
      <c r="K49" s="48"/>
      <c r="L49" s="48"/>
    </row>
    <row r="50" spans="1:12" x14ac:dyDescent="0.2">
      <c r="A50" s="48"/>
      <c r="B50" s="48"/>
      <c r="C50" s="48"/>
      <c r="D50" s="48"/>
      <c r="E50" s="53"/>
      <c r="F50" s="48"/>
      <c r="G50" s="48"/>
      <c r="H50" s="48"/>
      <c r="I50" s="48"/>
      <c r="J50" s="48"/>
      <c r="K50" s="48"/>
      <c r="L50" s="48"/>
    </row>
    <row r="51" spans="1:12" x14ac:dyDescent="0.2">
      <c r="A51" s="48"/>
      <c r="B51" s="48"/>
      <c r="C51" s="48"/>
      <c r="D51" s="48"/>
      <c r="E51" s="53"/>
      <c r="F51" s="48"/>
      <c r="G51" s="48"/>
      <c r="H51" s="48"/>
      <c r="I51" s="48"/>
      <c r="J51" s="48"/>
      <c r="K51" s="48"/>
      <c r="L51" s="48"/>
    </row>
    <row r="52" spans="1:12" x14ac:dyDescent="0.2">
      <c r="A52" s="48"/>
      <c r="B52" s="50" t="s">
        <v>123</v>
      </c>
      <c r="C52" s="51" t="s">
        <v>0</v>
      </c>
      <c r="D52" s="48"/>
      <c r="E52" s="51" t="s">
        <v>0</v>
      </c>
      <c r="F52" s="48"/>
      <c r="G52" s="145" t="s">
        <v>124</v>
      </c>
      <c r="H52" s="146"/>
      <c r="I52" s="48"/>
      <c r="J52" s="48"/>
      <c r="K52" s="48"/>
      <c r="L52" s="48"/>
    </row>
    <row r="53" spans="1:12" x14ac:dyDescent="0.2">
      <c r="A53" s="48"/>
      <c r="B53" s="48"/>
      <c r="C53" s="53" t="s">
        <v>120</v>
      </c>
      <c r="D53" s="48"/>
      <c r="E53" s="53" t="s">
        <v>121</v>
      </c>
      <c r="F53" s="48"/>
      <c r="G53" s="139" t="s">
        <v>122</v>
      </c>
      <c r="H53" s="139"/>
      <c r="I53" s="48"/>
      <c r="J53" s="48"/>
      <c r="K53" s="48"/>
      <c r="L53" s="48"/>
    </row>
    <row r="54" spans="1:12" x14ac:dyDescent="0.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  <row r="55" spans="1:12" x14ac:dyDescent="0.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</row>
    <row r="56" spans="1:12" x14ac:dyDescent="0.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</row>
    <row r="57" spans="1:12" x14ac:dyDescent="0.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</row>
    <row r="58" spans="1:12" x14ac:dyDescent="0.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</row>
    <row r="59" spans="1:12" x14ac:dyDescent="0.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</row>
    <row r="60" spans="1:12" x14ac:dyDescent="0.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</row>
    <row r="61" spans="1:12" x14ac:dyDescent="0.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</row>
    <row r="62" spans="1:12" x14ac:dyDescent="0.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</row>
  </sheetData>
  <mergeCells count="29"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8:D8"/>
    <mergeCell ref="A9:I9"/>
    <mergeCell ref="A10:I10"/>
    <mergeCell ref="A11:I11"/>
    <mergeCell ref="A13:B13"/>
    <mergeCell ref="G13:I13"/>
    <mergeCell ref="A14:A15"/>
    <mergeCell ref="B14:B15"/>
    <mergeCell ref="C14:C15"/>
    <mergeCell ref="D14:D15"/>
    <mergeCell ref="E14:E15"/>
    <mergeCell ref="F14:G14"/>
    <mergeCell ref="G53:H53"/>
    <mergeCell ref="H14:I14"/>
    <mergeCell ref="A17:I17"/>
    <mergeCell ref="A18:I18"/>
    <mergeCell ref="G48:H48"/>
    <mergeCell ref="G49:H49"/>
    <mergeCell ref="G52:H52"/>
  </mergeCells>
  <conditionalFormatting sqref="A19:K43 A17:A18 J17:J18">
    <cfRule type="cellIs" dxfId="17" priority="3" stopIfTrue="1" operator="equal">
      <formula>0</formula>
    </cfRule>
  </conditionalFormatting>
  <conditionalFormatting sqref="A46:J46 K48">
    <cfRule type="cellIs" dxfId="16" priority="2" stopIfTrue="1" operator="equal">
      <formula>0</formula>
    </cfRule>
  </conditionalFormatting>
  <conditionalFormatting sqref="K46:K47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&amp;RОбъект: '949 Здание: '2  Рег № данных: '1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12" x14ac:dyDescent="0.2"/>
  <cols>
    <col min="1" max="1" width="9.140625" style="55"/>
    <col min="2" max="2" width="20.5703125" style="55" customWidth="1"/>
    <col min="3" max="3" width="15" style="55" customWidth="1"/>
    <col min="4" max="5" width="13.5703125" style="55" customWidth="1"/>
    <col min="6" max="6" width="16.28515625" style="55" customWidth="1"/>
    <col min="7" max="7" width="16" style="55" customWidth="1"/>
    <col min="8" max="8" width="14.85546875" style="55" customWidth="1"/>
    <col min="9" max="9" width="12.42578125" style="55" customWidth="1"/>
    <col min="10" max="10" width="16" style="55" customWidth="1"/>
    <col min="11" max="17" width="9.140625" style="55"/>
    <col min="18" max="18" width="9.28515625" style="55" customWidth="1"/>
    <col min="19" max="20" width="9.140625" style="55" hidden="1" customWidth="1"/>
    <col min="21" max="16384" width="9.140625" style="5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6" t="s">
        <v>47</v>
      </c>
      <c r="T1" s="56" t="s">
        <v>0</v>
      </c>
    </row>
    <row r="2" spans="1:23" ht="38.25" customHeight="1" x14ac:dyDescent="0.2">
      <c r="A2" s="168" t="s">
        <v>2</v>
      </c>
      <c r="B2" s="168"/>
      <c r="C2" s="174" t="str">
        <f>S1&amp;T1</f>
        <v>Замена лифтов в жилом доме №11 корп.1 по ул. Городецкая в г. Минске</v>
      </c>
      <c r="D2" s="174"/>
      <c r="E2" s="174"/>
      <c r="F2" s="174"/>
      <c r="G2" s="174"/>
      <c r="H2" s="174"/>
      <c r="I2" s="174"/>
      <c r="J2" s="174"/>
      <c r="S2" s="57" t="s">
        <v>48</v>
      </c>
      <c r="T2" s="55" t="s">
        <v>8</v>
      </c>
    </row>
    <row r="3" spans="1:23" x14ac:dyDescent="0.2">
      <c r="A3" s="168" t="s">
        <v>5</v>
      </c>
      <c r="B3" s="168"/>
      <c r="C3" s="169" t="s">
        <v>49</v>
      </c>
      <c r="D3" s="170"/>
      <c r="E3" s="170"/>
      <c r="F3" s="170"/>
      <c r="G3" s="170"/>
      <c r="H3" s="170"/>
      <c r="I3" s="170"/>
      <c r="J3" s="170"/>
      <c r="S3" s="56" t="s">
        <v>13</v>
      </c>
      <c r="T3" s="56" t="s">
        <v>0</v>
      </c>
    </row>
    <row r="4" spans="1:23" ht="24" customHeight="1" x14ac:dyDescent="0.2">
      <c r="A4" s="135" t="s">
        <v>50</v>
      </c>
      <c r="B4" s="135"/>
      <c r="C4" s="175" t="str">
        <f>S4&amp;T4</f>
        <v>ПУСКОНАЛАДОЧНЫЕ РАБОТЫ</v>
      </c>
      <c r="D4" s="176"/>
      <c r="E4" s="176"/>
      <c r="F4" s="176"/>
      <c r="G4" s="176"/>
      <c r="H4" s="176"/>
      <c r="I4" s="176"/>
      <c r="J4" s="176"/>
      <c r="S4" s="56" t="s">
        <v>13</v>
      </c>
      <c r="T4" s="56" t="s">
        <v>0</v>
      </c>
    </row>
    <row r="5" spans="1:23" x14ac:dyDescent="0.2">
      <c r="A5" s="168" t="s">
        <v>51</v>
      </c>
      <c r="B5" s="168"/>
      <c r="C5" s="169" t="s">
        <v>3</v>
      </c>
      <c r="D5" s="170"/>
      <c r="E5" s="170"/>
      <c r="F5" s="170"/>
      <c r="G5" s="170"/>
      <c r="H5" s="170"/>
      <c r="I5" s="170"/>
      <c r="J5" s="170"/>
    </row>
    <row r="6" spans="1:23" x14ac:dyDescent="0.2">
      <c r="A6" s="171" t="s">
        <v>52</v>
      </c>
      <c r="B6" s="171"/>
      <c r="C6" s="169" t="s">
        <v>0</v>
      </c>
      <c r="D6" s="170"/>
      <c r="E6" s="170"/>
      <c r="F6" s="170"/>
      <c r="G6" s="170"/>
      <c r="H6" s="170"/>
      <c r="I6" s="170"/>
      <c r="J6" s="170"/>
    </row>
    <row r="8" spans="1:23" ht="15" x14ac:dyDescent="0.25">
      <c r="A8" s="172" t="s">
        <v>125</v>
      </c>
      <c r="B8" s="172"/>
      <c r="C8" s="172"/>
      <c r="D8" s="172"/>
      <c r="E8" s="172"/>
      <c r="F8" s="172"/>
      <c r="G8" s="58" t="s">
        <v>54</v>
      </c>
      <c r="H8" s="59"/>
      <c r="I8" s="59"/>
      <c r="J8" s="59"/>
    </row>
    <row r="9" spans="1:23" x14ac:dyDescent="0.2">
      <c r="A9" s="173" t="s">
        <v>12</v>
      </c>
      <c r="B9" s="173"/>
      <c r="C9" s="173"/>
      <c r="D9" s="173"/>
      <c r="E9" s="173"/>
      <c r="F9" s="173"/>
      <c r="G9" s="173"/>
      <c r="H9" s="173"/>
      <c r="I9" s="173"/>
      <c r="J9" s="173"/>
    </row>
    <row r="10" spans="1:23" x14ac:dyDescent="0.2">
      <c r="A10" s="164" t="str">
        <f>S3&amp;T3</f>
        <v>ПУСКОНАЛАДОЧНЫЕ РАБОТЫ</v>
      </c>
      <c r="B10" s="165"/>
      <c r="C10" s="165"/>
      <c r="D10" s="165"/>
      <c r="E10" s="165"/>
      <c r="F10" s="165"/>
      <c r="G10" s="165"/>
      <c r="H10" s="165"/>
      <c r="I10" s="165"/>
      <c r="J10" s="165"/>
    </row>
    <row r="11" spans="1:23" x14ac:dyDescent="0.2">
      <c r="A11" s="166" t="s">
        <v>126</v>
      </c>
      <c r="B11" s="166"/>
      <c r="C11" s="167" t="str">
        <f>S2&amp;" "&amp;T2</f>
        <v>на 01 сентября 2025 г.</v>
      </c>
      <c r="D11" s="167"/>
    </row>
    <row r="12" spans="1:23" ht="36" x14ac:dyDescent="0.2">
      <c r="A12" s="124" t="s">
        <v>127</v>
      </c>
      <c r="B12" s="124" t="s">
        <v>128</v>
      </c>
      <c r="C12" s="12" t="s">
        <v>129</v>
      </c>
      <c r="D12" s="12" t="s">
        <v>130</v>
      </c>
      <c r="E12" s="12" t="s">
        <v>131</v>
      </c>
      <c r="F12" s="12" t="s">
        <v>132</v>
      </c>
      <c r="G12" s="12" t="s">
        <v>133</v>
      </c>
      <c r="H12" s="60" t="s">
        <v>26</v>
      </c>
      <c r="I12" s="124" t="s">
        <v>134</v>
      </c>
      <c r="J12" s="124" t="s">
        <v>135</v>
      </c>
    </row>
    <row r="13" spans="1:23" ht="24" x14ac:dyDescent="0.2">
      <c r="A13" s="124"/>
      <c r="B13" s="124"/>
      <c r="C13" s="12" t="s">
        <v>136</v>
      </c>
      <c r="D13" s="12" t="s">
        <v>137</v>
      </c>
      <c r="E13" s="12" t="s">
        <v>138</v>
      </c>
      <c r="F13" s="61" t="s">
        <v>139</v>
      </c>
      <c r="G13" s="61" t="s">
        <v>139</v>
      </c>
      <c r="H13" s="12" t="s">
        <v>140</v>
      </c>
      <c r="I13" s="124"/>
      <c r="J13" s="124"/>
    </row>
    <row r="14" spans="1:23" x14ac:dyDescent="0.2">
      <c r="A14" s="62">
        <v>1</v>
      </c>
      <c r="B14" s="62">
        <v>2</v>
      </c>
      <c r="C14" s="62">
        <v>3</v>
      </c>
      <c r="D14" s="62">
        <v>4</v>
      </c>
      <c r="E14" s="62">
        <v>5</v>
      </c>
      <c r="F14" s="62">
        <v>6</v>
      </c>
      <c r="G14" s="62">
        <v>7</v>
      </c>
      <c r="H14" s="62">
        <v>8</v>
      </c>
      <c r="I14" s="62">
        <v>9</v>
      </c>
      <c r="J14" s="62">
        <v>10</v>
      </c>
    </row>
    <row r="15" spans="1:23" ht="24" x14ac:dyDescent="0.2">
      <c r="A15" s="63" t="s">
        <v>141</v>
      </c>
      <c r="B15" s="64" t="s">
        <v>13</v>
      </c>
      <c r="C15" s="64" t="s">
        <v>142</v>
      </c>
      <c r="D15" s="63" t="s">
        <v>143</v>
      </c>
      <c r="E15" s="63" t="s">
        <v>0</v>
      </c>
      <c r="F15" s="63" t="s">
        <v>0</v>
      </c>
      <c r="G15" s="63" t="s">
        <v>0</v>
      </c>
      <c r="H15" s="63" t="s">
        <v>144</v>
      </c>
      <c r="I15" s="63" t="s">
        <v>0</v>
      </c>
      <c r="J15" s="63" t="s">
        <v>103</v>
      </c>
      <c r="K15" s="55" t="s">
        <v>0</v>
      </c>
      <c r="L15" s="55" t="s">
        <v>0</v>
      </c>
      <c r="M15" s="55" t="s">
        <v>0</v>
      </c>
      <c r="N15" s="55" t="s">
        <v>0</v>
      </c>
      <c r="O15" s="55" t="s">
        <v>0</v>
      </c>
      <c r="P15" s="55" t="s">
        <v>0</v>
      </c>
      <c r="Q15" s="55" t="s">
        <v>0</v>
      </c>
      <c r="R15" s="55" t="s">
        <v>0</v>
      </c>
      <c r="S15" s="55" t="s">
        <v>0</v>
      </c>
      <c r="T15" s="55" t="s">
        <v>0</v>
      </c>
      <c r="U15" s="55" t="s">
        <v>0</v>
      </c>
      <c r="V15" s="55" t="s">
        <v>0</v>
      </c>
      <c r="W15" s="55" t="s">
        <v>0</v>
      </c>
    </row>
    <row r="16" spans="1:23" ht="24" x14ac:dyDescent="0.2">
      <c r="A16" s="65" t="s">
        <v>0</v>
      </c>
      <c r="B16" s="66" t="s">
        <v>39</v>
      </c>
      <c r="C16" s="66" t="s">
        <v>0</v>
      </c>
      <c r="D16" s="65" t="s">
        <v>143</v>
      </c>
      <c r="E16" s="65" t="s">
        <v>0</v>
      </c>
      <c r="F16" s="65" t="s">
        <v>0</v>
      </c>
      <c r="G16" s="65" t="s">
        <v>0</v>
      </c>
      <c r="H16" s="65" t="s">
        <v>144</v>
      </c>
      <c r="I16" s="65" t="s">
        <v>0</v>
      </c>
      <c r="J16" s="65" t="s">
        <v>103</v>
      </c>
      <c r="K16" s="55" t="s">
        <v>0</v>
      </c>
      <c r="L16" s="55" t="s">
        <v>0</v>
      </c>
      <c r="M16" s="55" t="s">
        <v>0</v>
      </c>
      <c r="N16" s="55" t="s">
        <v>0</v>
      </c>
      <c r="O16" s="55" t="s">
        <v>0</v>
      </c>
      <c r="P16" s="55" t="s">
        <v>0</v>
      </c>
      <c r="Q16" s="55" t="s">
        <v>0</v>
      </c>
      <c r="R16" s="55" t="s">
        <v>0</v>
      </c>
      <c r="S16" s="55" t="s">
        <v>0</v>
      </c>
      <c r="T16" s="55" t="s">
        <v>0</v>
      </c>
      <c r="U16" s="55" t="s">
        <v>0</v>
      </c>
      <c r="V16" s="55" t="s">
        <v>0</v>
      </c>
      <c r="W16" s="55" t="s">
        <v>0</v>
      </c>
    </row>
    <row r="17" spans="1:12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2" x14ac:dyDescent="0.2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1:12" x14ac:dyDescent="0.2">
      <c r="K19" s="68"/>
      <c r="L19" s="67"/>
    </row>
    <row r="20" spans="1:12" ht="64.900000000000006" customHeight="1" x14ac:dyDescent="0.2">
      <c r="A20" s="68"/>
      <c r="B20" s="69" t="s">
        <v>145</v>
      </c>
      <c r="C20" s="162" t="s">
        <v>0</v>
      </c>
      <c r="D20" s="163"/>
      <c r="E20" s="70"/>
      <c r="F20" s="71" t="s">
        <v>0</v>
      </c>
      <c r="G20" s="70"/>
      <c r="H20" s="162" t="s">
        <v>119</v>
      </c>
      <c r="I20" s="163"/>
      <c r="J20" s="67"/>
      <c r="L20" s="67"/>
    </row>
    <row r="21" spans="1:12" x14ac:dyDescent="0.2">
      <c r="B21" s="72"/>
      <c r="C21" s="161" t="s">
        <v>120</v>
      </c>
      <c r="D21" s="161"/>
      <c r="E21" s="73"/>
      <c r="F21" s="74" t="s">
        <v>121</v>
      </c>
      <c r="G21" s="73"/>
      <c r="H21" s="161" t="s">
        <v>122</v>
      </c>
      <c r="I21" s="161"/>
      <c r="J21" s="67"/>
      <c r="K21" s="67"/>
      <c r="L21" s="67"/>
    </row>
    <row r="22" spans="1:12" x14ac:dyDescent="0.2">
      <c r="B22" s="72"/>
      <c r="C22" s="68"/>
      <c r="D22" s="68"/>
      <c r="E22" s="68"/>
      <c r="F22" s="68"/>
      <c r="G22" s="70"/>
      <c r="H22" s="70"/>
      <c r="I22" s="70"/>
      <c r="J22" s="67"/>
      <c r="K22" s="67"/>
      <c r="L22" s="67"/>
    </row>
    <row r="23" spans="1:12" x14ac:dyDescent="0.2">
      <c r="B23" s="72"/>
      <c r="C23" s="68"/>
      <c r="D23" s="75"/>
      <c r="E23" s="75"/>
      <c r="F23" s="75"/>
      <c r="G23" s="70"/>
      <c r="H23" s="70"/>
      <c r="I23" s="70"/>
      <c r="J23" s="67"/>
      <c r="K23" s="67"/>
      <c r="L23" s="67"/>
    </row>
    <row r="24" spans="1:12" x14ac:dyDescent="0.2">
      <c r="B24" s="72" t="s">
        <v>146</v>
      </c>
      <c r="C24" s="162" t="s">
        <v>0</v>
      </c>
      <c r="D24" s="163"/>
      <c r="E24" s="70"/>
      <c r="F24" s="76" t="s">
        <v>0</v>
      </c>
      <c r="G24" s="70"/>
      <c r="H24" s="162" t="s">
        <v>124</v>
      </c>
      <c r="I24" s="163"/>
      <c r="J24" s="67"/>
      <c r="K24" s="67"/>
      <c r="L24" s="67"/>
    </row>
    <row r="25" spans="1:12" x14ac:dyDescent="0.2">
      <c r="C25" s="161" t="s">
        <v>120</v>
      </c>
      <c r="D25" s="161"/>
      <c r="E25" s="73"/>
      <c r="F25" s="74" t="s">
        <v>121</v>
      </c>
      <c r="G25" s="73"/>
      <c r="H25" s="161" t="s">
        <v>122</v>
      </c>
      <c r="I25" s="161"/>
      <c r="J25" s="67"/>
      <c r="K25" s="67"/>
      <c r="L25" s="67"/>
    </row>
    <row r="26" spans="1:12" x14ac:dyDescent="0.2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12" x14ac:dyDescent="0.2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12" x14ac:dyDescent="0.2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12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12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5:D25"/>
    <mergeCell ref="H25:I25"/>
    <mergeCell ref="C20:D20"/>
    <mergeCell ref="H20:I20"/>
    <mergeCell ref="C21:D21"/>
    <mergeCell ref="H21:I21"/>
    <mergeCell ref="C24:D24"/>
    <mergeCell ref="H24:I24"/>
  </mergeCells>
  <conditionalFormatting sqref="K20">
    <cfRule type="cellIs" dxfId="14" priority="7" stopIfTrue="1" operator="equal">
      <formula>0</formula>
    </cfRule>
  </conditionalFormatting>
  <conditionalFormatting sqref="A19:K19">
    <cfRule type="cellIs" dxfId="13" priority="6" stopIfTrue="1" operator="equal">
      <formula>0</formula>
    </cfRule>
  </conditionalFormatting>
  <conditionalFormatting sqref="A22:F23 A20:C21 E21 A24:C25 E24:E25">
    <cfRule type="cellIs" dxfId="12" priority="5" stopIfTrue="1" operator="equal">
      <formula>0</formula>
    </cfRule>
  </conditionalFormatting>
  <conditionalFormatting sqref="G24:G25">
    <cfRule type="cellIs" dxfId="11" priority="4" stopIfTrue="1" operator="equal">
      <formula>0</formula>
    </cfRule>
  </conditionalFormatting>
  <conditionalFormatting sqref="F21">
    <cfRule type="cellIs" dxfId="10" priority="3" stopIfTrue="1" operator="equal">
      <formula>0</formula>
    </cfRule>
  </conditionalFormatting>
  <conditionalFormatting sqref="F24">
    <cfRule type="cellIs" dxfId="9" priority="2" stopIfTrue="1" operator="equal">
      <formula>0</formula>
    </cfRule>
  </conditionalFormatting>
  <conditionalFormatting sqref="F25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'949 Здание: '2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S1" s="78" t="s">
        <v>47</v>
      </c>
      <c r="T1" s="78" t="s">
        <v>0</v>
      </c>
    </row>
    <row r="2" spans="1:23" ht="36" customHeight="1" x14ac:dyDescent="0.2">
      <c r="A2" s="193" t="s">
        <v>2</v>
      </c>
      <c r="B2" s="193"/>
      <c r="C2" s="194" t="str">
        <f>S1&amp;T1</f>
        <v>Замена лифтов в жилом доме №11 корп.1 по ул. Городецкая в г. Минске</v>
      </c>
      <c r="D2" s="194"/>
      <c r="E2" s="194"/>
      <c r="F2" s="194"/>
      <c r="G2" s="194"/>
      <c r="S2" s="79" t="s">
        <v>48</v>
      </c>
      <c r="T2" s="77" t="s">
        <v>8</v>
      </c>
    </row>
    <row r="3" spans="1:23" x14ac:dyDescent="0.2">
      <c r="A3" s="193" t="s">
        <v>147</v>
      </c>
      <c r="B3" s="193"/>
      <c r="C3" s="186" t="s">
        <v>49</v>
      </c>
      <c r="D3" s="187"/>
      <c r="E3" s="187"/>
      <c r="F3" s="187"/>
      <c r="G3" s="187"/>
      <c r="S3" s="78" t="s">
        <v>13</v>
      </c>
      <c r="T3" s="78" t="s">
        <v>0</v>
      </c>
    </row>
    <row r="4" spans="1:23" ht="29.25" customHeight="1" x14ac:dyDescent="0.2">
      <c r="A4" s="185" t="s">
        <v>50</v>
      </c>
      <c r="B4" s="185"/>
      <c r="C4" s="194" t="str">
        <f>S4&amp;T4</f>
        <v>ПУСКОНАЛАДОЧНЫЕ РАБОТЫ</v>
      </c>
      <c r="D4" s="195"/>
      <c r="E4" s="195"/>
      <c r="F4" s="195"/>
      <c r="G4" s="195"/>
      <c r="S4" s="78" t="s">
        <v>13</v>
      </c>
      <c r="T4" s="78" t="s">
        <v>0</v>
      </c>
    </row>
    <row r="5" spans="1:23" ht="17.25" customHeight="1" x14ac:dyDescent="0.2">
      <c r="A5" s="185" t="s">
        <v>51</v>
      </c>
      <c r="B5" s="185"/>
      <c r="C5" s="186" t="s">
        <v>3</v>
      </c>
      <c r="D5" s="187"/>
      <c r="E5" s="187"/>
      <c r="F5" s="187"/>
      <c r="G5" s="187"/>
    </row>
    <row r="6" spans="1:23" x14ac:dyDescent="0.2">
      <c r="A6" s="188" t="s">
        <v>52</v>
      </c>
      <c r="B6" s="188"/>
      <c r="C6" s="189" t="s">
        <v>0</v>
      </c>
      <c r="D6" s="190"/>
      <c r="E6" s="190"/>
      <c r="F6" s="190"/>
      <c r="G6" s="190"/>
    </row>
    <row r="8" spans="1:23" x14ac:dyDescent="0.2">
      <c r="A8" s="191" t="s">
        <v>148</v>
      </c>
      <c r="B8" s="191"/>
      <c r="C8" s="191"/>
      <c r="D8" s="80" t="s">
        <v>54</v>
      </c>
      <c r="E8" s="81"/>
      <c r="F8" s="81"/>
      <c r="G8" s="81"/>
    </row>
    <row r="9" spans="1:23" x14ac:dyDescent="0.2">
      <c r="A9" s="192" t="s">
        <v>12</v>
      </c>
      <c r="B9" s="192"/>
      <c r="C9" s="192"/>
      <c r="D9" s="192"/>
      <c r="E9" s="192"/>
      <c r="F9" s="192"/>
      <c r="G9" s="192"/>
    </row>
    <row r="10" spans="1:23" x14ac:dyDescent="0.2">
      <c r="A10" s="180" t="str">
        <f>S3&amp;T3</f>
        <v>ПУСКОНАЛАДОЧНЫЕ РАБОТЫ</v>
      </c>
      <c r="B10" s="180"/>
      <c r="C10" s="180"/>
      <c r="D10" s="180"/>
      <c r="E10" s="180"/>
      <c r="F10" s="180"/>
      <c r="G10" s="180"/>
    </row>
    <row r="11" spans="1:23" x14ac:dyDescent="0.2">
      <c r="A11" s="181" t="s">
        <v>149</v>
      </c>
      <c r="B11" s="181"/>
      <c r="C11" s="82" t="str">
        <f>S2&amp;" "&amp;T2</f>
        <v>на 01 сентября 2025 г.</v>
      </c>
    </row>
    <row r="12" spans="1:23" ht="15.75" customHeight="1" x14ac:dyDescent="0.2">
      <c r="A12" s="182" t="s">
        <v>60</v>
      </c>
      <c r="B12" s="183" t="s">
        <v>150</v>
      </c>
      <c r="C12" s="183" t="s">
        <v>151</v>
      </c>
      <c r="D12" s="183" t="s">
        <v>152</v>
      </c>
      <c r="E12" s="183" t="s">
        <v>129</v>
      </c>
      <c r="F12" s="184" t="s">
        <v>66</v>
      </c>
      <c r="G12" s="184"/>
    </row>
    <row r="13" spans="1:23" ht="27" customHeight="1" x14ac:dyDescent="0.2">
      <c r="A13" s="182"/>
      <c r="B13" s="183"/>
      <c r="C13" s="183"/>
      <c r="D13" s="183"/>
      <c r="E13" s="183"/>
      <c r="F13" s="83" t="s">
        <v>153</v>
      </c>
      <c r="G13" s="83" t="s">
        <v>154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155</v>
      </c>
      <c r="B15" s="87" t="s">
        <v>156</v>
      </c>
      <c r="C15" s="87" t="s">
        <v>157</v>
      </c>
      <c r="D15" s="87" t="s">
        <v>158</v>
      </c>
      <c r="E15" s="86" t="s">
        <v>97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6" t="s">
        <v>159</v>
      </c>
      <c r="B16" s="87" t="s">
        <v>160</v>
      </c>
      <c r="C16" s="87" t="s">
        <v>161</v>
      </c>
      <c r="D16" s="87" t="s">
        <v>158</v>
      </c>
      <c r="E16" s="86" t="s">
        <v>162</v>
      </c>
      <c r="F16" s="88" t="s">
        <v>0</v>
      </c>
      <c r="G16" s="88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12" ht="15" x14ac:dyDescent="0.25">
      <c r="A17"/>
      <c r="B17"/>
      <c r="C17"/>
      <c r="D17"/>
      <c r="E17"/>
      <c r="F17"/>
      <c r="G17"/>
      <c r="H17"/>
      <c r="I17"/>
      <c r="J17"/>
      <c r="K17"/>
      <c r="L17"/>
    </row>
    <row r="18" spans="1:12" ht="15" x14ac:dyDescent="0.25">
      <c r="A18"/>
      <c r="B18"/>
      <c r="C18"/>
      <c r="D18"/>
      <c r="E18"/>
      <c r="F18"/>
      <c r="G18"/>
      <c r="H18"/>
      <c r="I18"/>
      <c r="J18"/>
      <c r="K18"/>
      <c r="L18"/>
    </row>
    <row r="19" spans="1:12" ht="15" x14ac:dyDescent="0.25">
      <c r="A19"/>
      <c r="B19"/>
      <c r="C19"/>
      <c r="D19"/>
      <c r="E19"/>
      <c r="F19"/>
      <c r="G19"/>
      <c r="H19"/>
      <c r="I19"/>
      <c r="J19"/>
      <c r="K19"/>
      <c r="L19"/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ht="15" x14ac:dyDescent="0.25">
      <c r="A21" s="89"/>
      <c r="B21" s="89"/>
      <c r="C21" s="89"/>
      <c r="D21" s="89"/>
      <c r="E21" s="89"/>
      <c r="F21" s="89"/>
      <c r="G21" s="89"/>
      <c r="H21"/>
      <c r="I21"/>
      <c r="J21"/>
      <c r="K21"/>
      <c r="L21"/>
    </row>
    <row r="22" spans="1:12" ht="64.900000000000006" customHeight="1" x14ac:dyDescent="0.25">
      <c r="A22" s="90"/>
      <c r="B22" s="91" t="s">
        <v>163</v>
      </c>
      <c r="C22" s="92" t="s">
        <v>0</v>
      </c>
      <c r="D22" s="93" t="s">
        <v>0</v>
      </c>
      <c r="E22" s="177" t="s">
        <v>119</v>
      </c>
      <c r="F22" s="178"/>
      <c r="G22" s="94"/>
      <c r="H22"/>
      <c r="I22"/>
      <c r="J22"/>
      <c r="K22"/>
      <c r="L22"/>
    </row>
    <row r="23" spans="1:12" ht="15" x14ac:dyDescent="0.25">
      <c r="A23" s="95"/>
      <c r="B23" s="96"/>
      <c r="C23" s="96" t="s">
        <v>120</v>
      </c>
      <c r="D23" s="97" t="s">
        <v>121</v>
      </c>
      <c r="E23" s="179" t="s">
        <v>122</v>
      </c>
      <c r="F23" s="179"/>
      <c r="G23" s="98"/>
      <c r="H23"/>
      <c r="I23"/>
      <c r="J23"/>
      <c r="K23"/>
      <c r="L23"/>
    </row>
    <row r="24" spans="1:12" ht="15" x14ac:dyDescent="0.25">
      <c r="A24" s="95"/>
      <c r="B24" s="99"/>
      <c r="C24" s="99"/>
      <c r="D24" s="100"/>
      <c r="E24" s="94"/>
      <c r="F24" s="94"/>
      <c r="G24" s="94"/>
      <c r="H24"/>
      <c r="I24"/>
      <c r="J24"/>
      <c r="K24"/>
      <c r="L24"/>
    </row>
    <row r="25" spans="1:12" ht="15" x14ac:dyDescent="0.25">
      <c r="A25" s="95"/>
      <c r="B25" s="99"/>
      <c r="C25" s="99"/>
      <c r="D25" s="100"/>
      <c r="E25" s="94"/>
      <c r="F25" s="94"/>
      <c r="G25" s="94"/>
      <c r="H25"/>
      <c r="I25"/>
      <c r="J25"/>
      <c r="K25"/>
      <c r="L25"/>
    </row>
    <row r="26" spans="1:12" ht="15" x14ac:dyDescent="0.25">
      <c r="A26" s="101"/>
      <c r="B26" s="102" t="s">
        <v>164</v>
      </c>
      <c r="C26" s="92" t="s">
        <v>0</v>
      </c>
      <c r="D26" s="92" t="s">
        <v>0</v>
      </c>
      <c r="E26" s="177" t="s">
        <v>124</v>
      </c>
      <c r="F26" s="178"/>
      <c r="G26" s="94"/>
      <c r="H26"/>
      <c r="I26"/>
      <c r="J26"/>
      <c r="K26"/>
      <c r="L26"/>
    </row>
    <row r="27" spans="1:12" ht="15" x14ac:dyDescent="0.25">
      <c r="A27" s="95"/>
      <c r="B27" s="103"/>
      <c r="C27" s="103" t="s">
        <v>120</v>
      </c>
      <c r="D27" s="97" t="s">
        <v>121</v>
      </c>
      <c r="E27" s="179" t="s">
        <v>122</v>
      </c>
      <c r="F27" s="179"/>
      <c r="G27" s="98"/>
      <c r="H27"/>
      <c r="I27"/>
      <c r="J27"/>
      <c r="K27"/>
      <c r="L27"/>
    </row>
    <row r="28" spans="1:12" ht="15" x14ac:dyDescent="0.25">
      <c r="A28" s="95"/>
      <c r="B28" s="95"/>
      <c r="C28" s="95"/>
      <c r="D28" s="95"/>
      <c r="E28" s="95"/>
      <c r="F28" s="95"/>
      <c r="G28" s="95"/>
      <c r="H28"/>
      <c r="I28"/>
      <c r="J28"/>
      <c r="K28"/>
      <c r="L28"/>
    </row>
    <row r="29" spans="1:12" ht="15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ht="15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2" ht="15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ht="15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ht="15" x14ac:dyDescent="0.25">
      <c r="A34"/>
      <c r="B34"/>
      <c r="C34"/>
      <c r="D34"/>
      <c r="E34"/>
      <c r="F34"/>
      <c r="G34"/>
      <c r="H34"/>
      <c r="I34"/>
      <c r="J34"/>
      <c r="K34"/>
      <c r="L34"/>
    </row>
    <row r="35" spans="1:12" ht="15" x14ac:dyDescent="0.25">
      <c r="A35"/>
      <c r="B35"/>
      <c r="C35"/>
      <c r="D35"/>
      <c r="E35"/>
      <c r="F35"/>
      <c r="G35"/>
      <c r="H35"/>
      <c r="I35"/>
      <c r="J35"/>
      <c r="K35"/>
      <c r="L35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22:F22"/>
    <mergeCell ref="E23:F23"/>
    <mergeCell ref="E26:F26"/>
    <mergeCell ref="E27:F27"/>
    <mergeCell ref="A10:G10"/>
    <mergeCell ref="A11:B11"/>
    <mergeCell ref="A12:A13"/>
    <mergeCell ref="B12:B13"/>
    <mergeCell ref="C12:C13"/>
    <mergeCell ref="D12:D13"/>
  </mergeCells>
  <conditionalFormatting sqref="A28:G28 D23:D24 A22:B27 D25:E27">
    <cfRule type="cellIs" dxfId="7" priority="3" stopIfTrue="1" operator="equal">
      <formula>0</formula>
    </cfRule>
  </conditionalFormatting>
  <conditionalFormatting sqref="E24">
    <cfRule type="cellIs" dxfId="6" priority="2" stopIfTrue="1" operator="equal">
      <formula>0</formula>
    </cfRule>
  </conditionalFormatting>
  <conditionalFormatting sqref="C22:C27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'949 Здание: '2  Рег № данных: '1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zoomScaleNormal="100" workbookViewId="0"/>
  </sheetViews>
  <sheetFormatPr defaultRowHeight="9.75" x14ac:dyDescent="0.25"/>
  <cols>
    <col min="1" max="1" width="18.28515625" style="104" customWidth="1"/>
    <col min="2" max="2" width="32.28515625" style="104" customWidth="1"/>
    <col min="3" max="3" width="11.85546875" style="104" customWidth="1"/>
    <col min="4" max="4" width="16.28515625" style="104" customWidth="1"/>
    <col min="5" max="5" width="37.5703125" style="104" customWidth="1"/>
    <col min="6" max="6" width="10.42578125" style="104" customWidth="1"/>
    <col min="7" max="7" width="11" style="104" customWidth="1"/>
    <col min="8" max="17" width="9.140625" style="104"/>
    <col min="18" max="19" width="9.140625" style="104" hidden="1" customWidth="1"/>
    <col min="20" max="16384" width="9.140625" style="104"/>
  </cols>
  <sheetData>
    <row r="1" spans="1:23" ht="8.25" customHeight="1" x14ac:dyDescent="0.25">
      <c r="R1" s="105" t="s">
        <v>47</v>
      </c>
      <c r="S1" s="105" t="s">
        <v>0</v>
      </c>
    </row>
    <row r="2" spans="1:23" ht="36" customHeight="1" x14ac:dyDescent="0.25">
      <c r="A2" s="106" t="s">
        <v>2</v>
      </c>
      <c r="B2" s="202" t="str">
        <f>R1&amp;S1</f>
        <v>Замена лифтов в жилом доме №11 корп.1 по ул. Городецкая в г. Минске</v>
      </c>
      <c r="C2" s="202"/>
      <c r="D2" s="202"/>
      <c r="E2" s="202"/>
      <c r="F2" s="202"/>
      <c r="G2" s="202"/>
      <c r="R2" s="107" t="s">
        <v>13</v>
      </c>
      <c r="S2" s="105" t="s">
        <v>0</v>
      </c>
    </row>
    <row r="3" spans="1:23" x14ac:dyDescent="0.25">
      <c r="A3" s="106" t="s">
        <v>147</v>
      </c>
      <c r="B3" s="203" t="s">
        <v>49</v>
      </c>
      <c r="C3" s="202"/>
      <c r="D3" s="202"/>
      <c r="E3" s="202"/>
      <c r="F3" s="202"/>
      <c r="G3" s="202"/>
    </row>
    <row r="4" spans="1:23" ht="30" customHeight="1" x14ac:dyDescent="0.25">
      <c r="A4" s="106" t="s">
        <v>50</v>
      </c>
      <c r="B4" s="202" t="str">
        <f>R4&amp;S4</f>
        <v>ПУСКОНАЛАДОЧНЫЕ РАБОТЫ</v>
      </c>
      <c r="C4" s="204"/>
      <c r="D4" s="204"/>
      <c r="E4" s="204"/>
      <c r="F4" s="204"/>
      <c r="G4" s="204"/>
      <c r="R4" s="105" t="s">
        <v>13</v>
      </c>
      <c r="S4" s="105" t="s">
        <v>0</v>
      </c>
    </row>
    <row r="5" spans="1:23" ht="26.25" customHeight="1" x14ac:dyDescent="0.25">
      <c r="A5" s="106" t="s">
        <v>51</v>
      </c>
      <c r="B5" s="203" t="s">
        <v>3</v>
      </c>
      <c r="C5" s="202"/>
      <c r="D5" s="202"/>
      <c r="E5" s="202"/>
      <c r="F5" s="202"/>
      <c r="G5" s="202"/>
    </row>
    <row r="6" spans="1:23" x14ac:dyDescent="0.25">
      <c r="A6" s="106" t="s">
        <v>52</v>
      </c>
      <c r="B6" s="203" t="s">
        <v>0</v>
      </c>
      <c r="C6" s="202"/>
      <c r="D6" s="202"/>
      <c r="E6" s="202"/>
      <c r="F6" s="202"/>
      <c r="G6" s="202"/>
    </row>
    <row r="8" spans="1:23" x14ac:dyDescent="0.25">
      <c r="A8" s="205" t="s">
        <v>165</v>
      </c>
      <c r="B8" s="205"/>
      <c r="C8" s="205"/>
      <c r="D8" s="107" t="s">
        <v>54</v>
      </c>
      <c r="E8" s="106"/>
    </row>
    <row r="9" spans="1:23" x14ac:dyDescent="0.25">
      <c r="A9" s="199" t="s">
        <v>12</v>
      </c>
      <c r="B9" s="199"/>
      <c r="C9" s="199"/>
      <c r="D9" s="199"/>
      <c r="E9" s="199"/>
      <c r="F9" s="199"/>
      <c r="G9" s="199"/>
    </row>
    <row r="10" spans="1:23" x14ac:dyDescent="0.25">
      <c r="A10" s="180" t="str">
        <f>R2&amp;S2</f>
        <v>ПУСКОНАЛАДОЧНЫЕ РАБОТЫ</v>
      </c>
      <c r="B10" s="180"/>
      <c r="C10" s="180"/>
      <c r="D10" s="180"/>
      <c r="E10" s="180"/>
      <c r="F10" s="180"/>
      <c r="G10" s="180"/>
    </row>
    <row r="11" spans="1:23" x14ac:dyDescent="0.25">
      <c r="A11" s="108"/>
      <c r="B11" s="106"/>
    </row>
    <row r="12" spans="1:23" ht="26.25" customHeight="1" x14ac:dyDescent="0.25">
      <c r="A12" s="183" t="s">
        <v>150</v>
      </c>
      <c r="B12" s="183" t="s">
        <v>166</v>
      </c>
      <c r="C12" s="83" t="s">
        <v>152</v>
      </c>
      <c r="D12" s="200" t="s">
        <v>167</v>
      </c>
      <c r="E12" s="183" t="s">
        <v>168</v>
      </c>
      <c r="F12" s="183" t="s">
        <v>136</v>
      </c>
      <c r="G12" s="183" t="s">
        <v>129</v>
      </c>
    </row>
    <row r="13" spans="1:23" ht="27" customHeight="1" x14ac:dyDescent="0.25">
      <c r="A13" s="183"/>
      <c r="B13" s="183"/>
      <c r="C13" s="83" t="s">
        <v>169</v>
      </c>
      <c r="D13" s="201"/>
      <c r="E13" s="183"/>
      <c r="F13" s="183"/>
      <c r="G13" s="183"/>
    </row>
    <row r="14" spans="1:23" s="112" customFormat="1" ht="15" customHeight="1" x14ac:dyDescent="0.25">
      <c r="A14" s="109" t="s">
        <v>54</v>
      </c>
      <c r="B14" s="109">
        <v>2</v>
      </c>
      <c r="C14" s="109">
        <v>3</v>
      </c>
      <c r="D14" s="110">
        <v>4</v>
      </c>
      <c r="E14" s="110">
        <v>5</v>
      </c>
      <c r="F14" s="111" t="s">
        <v>170</v>
      </c>
      <c r="G14" s="109" t="s">
        <v>29</v>
      </c>
    </row>
    <row r="15" spans="1:23" ht="19.5" x14ac:dyDescent="0.25">
      <c r="A15" s="87" t="s">
        <v>71</v>
      </c>
      <c r="B15" s="87" t="s">
        <v>13</v>
      </c>
      <c r="C15" s="87" t="s">
        <v>171</v>
      </c>
      <c r="D15" s="87" t="s">
        <v>0</v>
      </c>
      <c r="E15" s="87" t="s">
        <v>0</v>
      </c>
      <c r="F15" s="87" t="s">
        <v>0</v>
      </c>
      <c r="G15" s="86" t="s">
        <v>0</v>
      </c>
      <c r="H15" s="104" t="s">
        <v>0</v>
      </c>
      <c r="I15" s="104" t="s">
        <v>0</v>
      </c>
      <c r="J15" s="104" t="s">
        <v>0</v>
      </c>
      <c r="K15" s="104" t="s">
        <v>0</v>
      </c>
      <c r="L15" s="104" t="s">
        <v>0</v>
      </c>
      <c r="M15" s="104" t="s">
        <v>0</v>
      </c>
      <c r="N15" s="104" t="s">
        <v>0</v>
      </c>
      <c r="O15" s="104" t="s">
        <v>0</v>
      </c>
      <c r="P15" s="104" t="s">
        <v>0</v>
      </c>
      <c r="Q15" s="104" t="s">
        <v>0</v>
      </c>
      <c r="R15" s="104" t="s">
        <v>0</v>
      </c>
      <c r="S15" s="104" t="s">
        <v>0</v>
      </c>
      <c r="T15" s="104" t="s">
        <v>0</v>
      </c>
      <c r="U15" s="104" t="s">
        <v>0</v>
      </c>
      <c r="V15" s="104" t="s">
        <v>0</v>
      </c>
      <c r="W15" s="104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156</v>
      </c>
      <c r="E16" s="87" t="s">
        <v>157</v>
      </c>
      <c r="F16" s="87" t="s">
        <v>158</v>
      </c>
      <c r="G16" s="86" t="s">
        <v>97</v>
      </c>
      <c r="H16" s="104" t="s">
        <v>0</v>
      </c>
      <c r="I16" s="104" t="s">
        <v>0</v>
      </c>
      <c r="J16" s="104" t="s">
        <v>0</v>
      </c>
      <c r="K16" s="104" t="s">
        <v>0</v>
      </c>
      <c r="L16" s="104" t="s">
        <v>0</v>
      </c>
      <c r="M16" s="104" t="s">
        <v>0</v>
      </c>
      <c r="N16" s="104" t="s">
        <v>0</v>
      </c>
      <c r="O16" s="104" t="s">
        <v>0</v>
      </c>
      <c r="P16" s="104" t="s">
        <v>0</v>
      </c>
      <c r="Q16" s="104" t="s">
        <v>0</v>
      </c>
      <c r="R16" s="104" t="s">
        <v>0</v>
      </c>
      <c r="S16" s="104" t="s">
        <v>0</v>
      </c>
      <c r="T16" s="104" t="s">
        <v>0</v>
      </c>
      <c r="U16" s="104" t="s">
        <v>0</v>
      </c>
      <c r="V16" s="104" t="s">
        <v>0</v>
      </c>
      <c r="W16" s="104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160</v>
      </c>
      <c r="E17" s="87" t="s">
        <v>161</v>
      </c>
      <c r="F17" s="87" t="s">
        <v>158</v>
      </c>
      <c r="G17" s="86" t="s">
        <v>162</v>
      </c>
      <c r="H17" s="104" t="s">
        <v>0</v>
      </c>
      <c r="I17" s="104" t="s">
        <v>0</v>
      </c>
      <c r="J17" s="104" t="s">
        <v>0</v>
      </c>
      <c r="K17" s="104" t="s">
        <v>0</v>
      </c>
      <c r="L17" s="104" t="s">
        <v>0</v>
      </c>
      <c r="M17" s="104" t="s">
        <v>0</v>
      </c>
      <c r="N17" s="104" t="s">
        <v>0</v>
      </c>
      <c r="O17" s="104" t="s">
        <v>0</v>
      </c>
      <c r="P17" s="104" t="s">
        <v>0</v>
      </c>
      <c r="Q17" s="104" t="s">
        <v>0</v>
      </c>
      <c r="R17" s="104" t="s">
        <v>0</v>
      </c>
      <c r="S17" s="104" t="s">
        <v>0</v>
      </c>
      <c r="T17" s="104" t="s">
        <v>0</v>
      </c>
      <c r="U17" s="104" t="s">
        <v>0</v>
      </c>
      <c r="V17" s="104" t="s">
        <v>0</v>
      </c>
      <c r="W17" s="104" t="s">
        <v>0</v>
      </c>
    </row>
    <row r="18" spans="1:23" x14ac:dyDescent="0.2">
      <c r="A18" s="113"/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</row>
    <row r="19" spans="1:23" x14ac:dyDescent="0.2">
      <c r="A19" s="113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</row>
    <row r="20" spans="1:23" x14ac:dyDescent="0.2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</row>
    <row r="21" spans="1:23" ht="64.900000000000006" customHeight="1" x14ac:dyDescent="0.2">
      <c r="A21" s="114" t="s">
        <v>43</v>
      </c>
      <c r="B21" s="115" t="s">
        <v>0</v>
      </c>
      <c r="C21" s="196" t="s">
        <v>0</v>
      </c>
      <c r="D21" s="196"/>
      <c r="E21" s="115" t="s">
        <v>119</v>
      </c>
      <c r="F21" s="113"/>
      <c r="G21" s="113"/>
      <c r="H21" s="116"/>
      <c r="I21" s="113"/>
      <c r="J21" s="113"/>
      <c r="K21" s="113"/>
      <c r="L21" s="113"/>
    </row>
    <row r="22" spans="1:23" x14ac:dyDescent="0.2">
      <c r="A22" s="77"/>
      <c r="B22" s="117" t="s">
        <v>120</v>
      </c>
      <c r="C22" s="197" t="s">
        <v>121</v>
      </c>
      <c r="D22" s="197"/>
      <c r="E22" s="118" t="s">
        <v>122</v>
      </c>
      <c r="F22" s="113"/>
      <c r="G22" s="113"/>
      <c r="H22" s="116"/>
      <c r="I22" s="113"/>
      <c r="J22" s="113"/>
      <c r="K22" s="113"/>
      <c r="L22" s="113"/>
    </row>
    <row r="23" spans="1:23" x14ac:dyDescent="0.2">
      <c r="A23" s="77"/>
      <c r="B23" s="116"/>
      <c r="C23" s="116"/>
      <c r="D23" s="119"/>
      <c r="E23" s="119"/>
      <c r="F23" s="113"/>
      <c r="G23" s="113"/>
      <c r="H23" s="77"/>
      <c r="I23" s="113"/>
      <c r="J23" s="113"/>
      <c r="K23" s="113"/>
      <c r="L23" s="113"/>
    </row>
    <row r="24" spans="1:23" x14ac:dyDescent="0.2">
      <c r="A24" s="77"/>
      <c r="B24" s="116"/>
      <c r="C24" s="119"/>
      <c r="D24" s="119"/>
      <c r="E24" s="119"/>
      <c r="F24" s="113"/>
      <c r="G24" s="113"/>
      <c r="H24" s="77"/>
      <c r="I24" s="113"/>
      <c r="J24" s="113"/>
      <c r="K24" s="113"/>
      <c r="L24" s="113"/>
    </row>
    <row r="25" spans="1:23" x14ac:dyDescent="0.2">
      <c r="A25" s="120" t="s">
        <v>45</v>
      </c>
      <c r="B25" s="115" t="s">
        <v>0</v>
      </c>
      <c r="C25" s="198" t="s">
        <v>0</v>
      </c>
      <c r="D25" s="196"/>
      <c r="E25" s="115" t="s">
        <v>124</v>
      </c>
      <c r="F25" s="113"/>
      <c r="G25" s="113"/>
      <c r="H25" s="77"/>
      <c r="I25" s="113"/>
      <c r="J25" s="113"/>
      <c r="K25" s="113"/>
      <c r="L25" s="113"/>
    </row>
    <row r="26" spans="1:23" x14ac:dyDescent="0.2">
      <c r="A26" s="77"/>
      <c r="B26" s="121" t="s">
        <v>120</v>
      </c>
      <c r="C26" s="197" t="s">
        <v>121</v>
      </c>
      <c r="D26" s="197"/>
      <c r="E26" s="118" t="s">
        <v>122</v>
      </c>
      <c r="F26" s="113"/>
      <c r="G26" s="113"/>
      <c r="H26" s="77"/>
      <c r="I26" s="113"/>
      <c r="J26" s="113"/>
      <c r="K26" s="113"/>
      <c r="L26" s="113"/>
    </row>
    <row r="27" spans="1:23" x14ac:dyDescent="0.2">
      <c r="A27" s="77"/>
      <c r="B27" s="77"/>
      <c r="C27" s="77"/>
      <c r="D27" s="77"/>
      <c r="E27" s="77"/>
      <c r="F27" s="113"/>
      <c r="G27" s="113"/>
      <c r="H27" s="77"/>
      <c r="I27" s="113"/>
      <c r="J27" s="113"/>
      <c r="K27" s="113"/>
      <c r="L27" s="113"/>
    </row>
    <row r="28" spans="1:23" x14ac:dyDescent="0.2">
      <c r="A28" s="89"/>
      <c r="B28" s="89"/>
      <c r="C28" s="89"/>
      <c r="D28" s="89"/>
      <c r="E28" s="89"/>
      <c r="F28" s="113"/>
      <c r="G28" s="113"/>
      <c r="H28" s="77"/>
      <c r="I28" s="113"/>
      <c r="J28" s="113"/>
      <c r="K28" s="113"/>
      <c r="L28" s="113"/>
    </row>
    <row r="29" spans="1:23" x14ac:dyDescent="0.2">
      <c r="A29" s="113"/>
      <c r="B29" s="113"/>
      <c r="C29" s="113"/>
      <c r="D29" s="113"/>
      <c r="E29" s="113"/>
      <c r="F29" s="113"/>
      <c r="G29" s="113"/>
      <c r="H29" s="77"/>
      <c r="I29" s="113"/>
      <c r="J29" s="113"/>
      <c r="K29" s="113"/>
      <c r="L29" s="113"/>
    </row>
    <row r="30" spans="1:23" x14ac:dyDescent="0.2">
      <c r="A30" s="113"/>
      <c r="B30" s="113"/>
      <c r="C30" s="113"/>
      <c r="D30" s="113"/>
      <c r="E30" s="113"/>
      <c r="F30" s="113"/>
      <c r="G30" s="113"/>
      <c r="H30" s="77"/>
      <c r="I30" s="113"/>
      <c r="J30" s="113"/>
      <c r="K30" s="113"/>
      <c r="L30" s="113"/>
    </row>
    <row r="31" spans="1:23" x14ac:dyDescent="0.2">
      <c r="A31" s="113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</row>
    <row r="32" spans="1:23" x14ac:dyDescent="0.2">
      <c r="A32" s="113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</row>
    <row r="33" spans="1:12" x14ac:dyDescent="0.2">
      <c r="A33" s="113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</row>
    <row r="34" spans="1:12" x14ac:dyDescent="0.2">
      <c r="A34" s="113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</row>
    <row r="35" spans="1:12" x14ac:dyDescent="0.2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</row>
    <row r="36" spans="1:12" x14ac:dyDescent="0.2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1:D21"/>
    <mergeCell ref="C22:D22"/>
    <mergeCell ref="C25:D25"/>
    <mergeCell ref="C26:D26"/>
    <mergeCell ref="A9:G9"/>
    <mergeCell ref="A10:G10"/>
    <mergeCell ref="A12:A13"/>
    <mergeCell ref="B12:B13"/>
    <mergeCell ref="D12:D13"/>
    <mergeCell ref="E12:E13"/>
  </mergeCells>
  <conditionalFormatting sqref="H29:H30">
    <cfRule type="cellIs" dxfId="4" priority="5" stopIfTrue="1" operator="equal">
      <formula>0</formula>
    </cfRule>
  </conditionalFormatting>
  <conditionalFormatting sqref="H21:H28">
    <cfRule type="cellIs" dxfId="3" priority="4" stopIfTrue="1" operator="equal">
      <formula>0</formula>
    </cfRule>
  </conditionalFormatting>
  <conditionalFormatting sqref="A23:D24 A21:B22 C22 A25:C26 A27:E27">
    <cfRule type="cellIs" dxfId="2" priority="3" stopIfTrue="1" operator="equal">
      <formula>0</formula>
    </cfRule>
  </conditionalFormatting>
  <conditionalFormatting sqref="E25">
    <cfRule type="cellIs" dxfId="1" priority="2" stopIfTrue="1" operator="equal">
      <formula>0</formula>
    </cfRule>
  </conditionalFormatting>
  <conditionalFormatting sqref="E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'949 Здание: '2  Рег № данных: '1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ОС2</vt:lpstr>
      <vt:lpstr>ЛС1</vt:lpstr>
      <vt:lpstr>ВО1</vt:lpstr>
      <vt:lpstr>ВР1</vt:lpstr>
      <vt:lpstr>ВОР1</vt:lpstr>
      <vt:lpstr>ВО1!Заголовки_для_печати</vt:lpstr>
      <vt:lpstr>ВОР1!Заголовки_для_печати</vt:lpstr>
      <vt:lpstr>ВР1!Заголовки_для_печати</vt:lpstr>
      <vt:lpstr>ЛС1!Заголовки_для_печати</vt:lpstr>
      <vt:lpstr>ОС2!Заголовки_для_печати</vt:lpstr>
      <vt:lpstr>ВО1!Область_печати</vt:lpstr>
      <vt:lpstr>ВОР1!Область_печати</vt:lpstr>
      <vt:lpstr>ВР1!Область_печати</vt:lpstr>
      <vt:lpstr>ЛС1!Область_печати</vt:lpstr>
      <vt:lpstr>ОС2!Область_печати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2025-12-15T06:54:23Z</dcterms:modified>
</cp:coreProperties>
</file>